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9390" activeTab="2"/>
  </bookViews>
  <sheets>
    <sheet name="BAB R5 -  MASTER" sheetId="1" r:id="rId1"/>
    <sheet name="IKU" sheetId="2" r:id="rId2"/>
    <sheet name="BAB-2016" sheetId="3" r:id="rId3"/>
  </sheets>
  <definedNames>
    <definedName name="_xlnm.Print_Area" localSheetId="0">'BAB R5 -  MASTER'!$A$1:$K$78</definedName>
    <definedName name="_xlnm.Print_Area" localSheetId="2">'BAB-2016'!$A$1:$M$89</definedName>
    <definedName name="_xlnm.Print_Area" localSheetId="1">IKU!$A$1:$M$100</definedName>
    <definedName name="_xlnm.Print_Titles" localSheetId="0">'BAB R5 -  MASTER'!$4:$5</definedName>
    <definedName name="_xlnm.Print_Titles" localSheetId="2">'BAB-2016'!$9:$10</definedName>
    <definedName name="_xlnm.Print_Titles" localSheetId="1">IKU!$8:$9</definedName>
    <definedName name="Z_370CB474_3D98_4CDB_831B_576D8A2E00D0_.wvu.Cols" localSheetId="2" hidden="1">'BAB-2016'!$E:$E,'BAB-2016'!$I:$M</definedName>
    <definedName name="Z_370CB474_3D98_4CDB_831B_576D8A2E00D0_.wvu.Cols" localSheetId="1" hidden="1">IKU!$E:$E,IKU!$I:$N</definedName>
    <definedName name="Z_370CB474_3D98_4CDB_831B_576D8A2E00D0_.wvu.PrintArea" localSheetId="0" hidden="1">'BAB R5 -  MASTER'!$A$1:$K$78</definedName>
    <definedName name="Z_370CB474_3D98_4CDB_831B_576D8A2E00D0_.wvu.PrintArea" localSheetId="2" hidden="1">'BAB-2016'!$A$1:$M$89</definedName>
    <definedName name="Z_370CB474_3D98_4CDB_831B_576D8A2E00D0_.wvu.PrintArea" localSheetId="1" hidden="1">IKU!$A$1:$M$100</definedName>
    <definedName name="Z_370CB474_3D98_4CDB_831B_576D8A2E00D0_.wvu.PrintTitles" localSheetId="0" hidden="1">'BAB R5 -  MASTER'!$4:$5</definedName>
    <definedName name="Z_370CB474_3D98_4CDB_831B_576D8A2E00D0_.wvu.PrintTitles" localSheetId="2" hidden="1">'BAB-2016'!$9:$10</definedName>
    <definedName name="Z_370CB474_3D98_4CDB_831B_576D8A2E00D0_.wvu.PrintTitles" localSheetId="1" hidden="1">IKU!$8:$9</definedName>
    <definedName name="Z_FD8E822A_43CE_40C7_B067_09FAD04A052F_.wvu.Cols" localSheetId="0" hidden="1">'BAB R5 -  MASTER'!$E:$F</definedName>
    <definedName name="Z_FD8E822A_43CE_40C7_B067_09FAD04A052F_.wvu.Cols" localSheetId="2" hidden="1">'BAB-2016'!$E:$E,'BAB-2016'!$I:$M</definedName>
    <definedName name="Z_FD8E822A_43CE_40C7_B067_09FAD04A052F_.wvu.Cols" localSheetId="1" hidden="1">IKU!$E:$E,IKU!$I:$N</definedName>
    <definedName name="Z_FD8E822A_43CE_40C7_B067_09FAD04A052F_.wvu.PrintArea" localSheetId="0" hidden="1">'BAB R5 -  MASTER'!$A$1:$K$78</definedName>
    <definedName name="Z_FD8E822A_43CE_40C7_B067_09FAD04A052F_.wvu.PrintArea" localSheetId="2" hidden="1">'BAB-2016'!$A$1:$M$89</definedName>
    <definedName name="Z_FD8E822A_43CE_40C7_B067_09FAD04A052F_.wvu.PrintArea" localSheetId="1" hidden="1">IKU!$A$1:$M$100</definedName>
    <definedName name="Z_FD8E822A_43CE_40C7_B067_09FAD04A052F_.wvu.PrintTitles" localSheetId="0" hidden="1">'BAB R5 -  MASTER'!$4:$5</definedName>
    <definedName name="Z_FD8E822A_43CE_40C7_B067_09FAD04A052F_.wvu.PrintTitles" localSheetId="2" hidden="1">'BAB-2016'!$9:$10</definedName>
    <definedName name="Z_FD8E822A_43CE_40C7_B067_09FAD04A052F_.wvu.PrintTitles" localSheetId="1" hidden="1">IKU!$8:$9</definedName>
  </definedNames>
  <calcPr calcId="124519"/>
  <customWorkbookViews>
    <customWorkbookView name="HP - Personal View" guid="{370CB474-3D98-4CDB-831B-576D8A2E00D0}" mergeInterval="0" personalView="1" maximized="1" xWindow="1" yWindow="1" windowWidth="1600" windowHeight="680" activeSheetId="3"/>
    <customWorkbookView name="User - Personal View" guid="{FD8E822A-43CE-40C7-B067-09FAD04A052F}" mergeInterval="0" personalView="1" maximized="1" xWindow="1" yWindow="1" windowWidth="1362" windowHeight="538" activeSheetId="2"/>
  </customWorkbookViews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2"/>
  <c r="F14"/>
  <c r="F13"/>
  <c r="F12"/>
</calcChain>
</file>

<file path=xl/sharedStrings.xml><?xml version="1.0" encoding="utf-8"?>
<sst xmlns="http://schemas.openxmlformats.org/spreadsheetml/2006/main" count="1005" uniqueCount="229">
  <si>
    <t>Tujuan</t>
  </si>
  <si>
    <t>Sasaran</t>
  </si>
  <si>
    <t>Indikator Kinerja (Outcome)</t>
  </si>
  <si>
    <t>Capaian Kinerja</t>
  </si>
  <si>
    <t>Kondisi Akhir 2021</t>
  </si>
  <si>
    <t>Kondisi Awal 2015</t>
  </si>
  <si>
    <t>Visi : Meningkatkan Kesejahteraan Rakyat Kabupaten Tanjung Jabung Timur (Merakyat)</t>
  </si>
  <si>
    <t>Misi I   : Meningkatkan pembangunan infrastruktur daerah yang   berkualitas dan berwawasan lingkungan</t>
  </si>
  <si>
    <t>Meningkatkan  pembangunan infrastruktur  daerah yang berkualitas</t>
  </si>
  <si>
    <t>Meningkatnya Pembangunan jalan dan jembatan yang berkualitas guna meningkatkan aksesibilitas dan konektivitas</t>
  </si>
  <si>
    <t>Meningkatnya Kualitas dan kuantitas infrastruktur sumber daya air dalam menunjang  kedaulatan pangan</t>
  </si>
  <si>
    <t>Meningkatnya pengendalian penataan ruang wilayah dan penataan ruang kawasan strategis sesuai RTRW Kabupaten</t>
  </si>
  <si>
    <t>Persentase kesesuaian pembangunan terhadap tata ruang</t>
  </si>
  <si>
    <t xml:space="preserve">Mengurangi kawasan kumuh pada permukiman Padat Penduduk </t>
  </si>
  <si>
    <t>Meningkatkan  keselamatan dan kenyamanan transportasi darat maupun air</t>
  </si>
  <si>
    <t>Meningkatnya  keselamatan dan kenyamanan transportasi darat maupun air</t>
  </si>
  <si>
    <t>Persentase kecelakaan darat</t>
  </si>
  <si>
    <t>Persentase kecelakaan air</t>
  </si>
  <si>
    <t>Misi II   : Meningkatkan kesejahteraan masyarakat melalui pemberdayaan dan pengembangan ekonomi kerakyatan berbasis agrobisnis, koperasi, usaha mikro, kecil dan menengah (UMKM) investasi industri, kepariwisataan dan pemberdayaan masyarakat nelayan (maritim)</t>
  </si>
  <si>
    <t>Meningkatkan kesejahteraan masyarakat melalui ekonomi kerakyatan berbasis pertanian dan Peternakan</t>
  </si>
  <si>
    <t>Meningkatnya produksi tanaman padi</t>
  </si>
  <si>
    <t>Meningkatnya produksi tanaman palawija</t>
  </si>
  <si>
    <t xml:space="preserve"> Meningkatnya produksi tanaman buah-buahan </t>
  </si>
  <si>
    <t xml:space="preserve">Meningkatnya Populasi Ternak </t>
  </si>
  <si>
    <t>Meningkatnya produksi daging</t>
  </si>
  <si>
    <t>Jumlah peningkatan daging Ruminansia (Kg)</t>
  </si>
  <si>
    <t>Meningkatnya pendapatan petani</t>
  </si>
  <si>
    <t>Meningkatkan ketahanan pangan Masyarakat</t>
  </si>
  <si>
    <t>Meningkatnya diversifikasi dan Keamanan pangan masyarakat</t>
  </si>
  <si>
    <t xml:space="preserve"> Meningkatkan daya saing Produksi perikanan</t>
  </si>
  <si>
    <t>Meningkatnya produksi perikanan tangkap dan budidaya</t>
  </si>
  <si>
    <t>Meningkatnya hasil olahan perikanan masyarakat dan tingkat konsumsi ikan</t>
  </si>
  <si>
    <t>Meningkatkan daya saing Usaha Industri Kecil dan Menengah</t>
  </si>
  <si>
    <t>Tersedianya sarana dan prasarana serta Skim Pembiayaan yang mudah, cepat dan terjangkau bagi Koperasi dan UMKM</t>
  </si>
  <si>
    <t>Meningkatkan  Kunjungan Wisatawan Domestik maupun Mancanegara</t>
  </si>
  <si>
    <t xml:space="preserve">Meningkatnya Destinasi Pariwisata yang Aman, Nyaman, Menarik dan berdaya saing </t>
  </si>
  <si>
    <t xml:space="preserve">Mewujudkan cabang olah raga yang kompetitif dan berdaya saing </t>
  </si>
  <si>
    <t>Meningkatnya atlet yang berkualitas dan berprestasi</t>
  </si>
  <si>
    <t>Misi III   : Meningkatkan kualitas sdm melalui peningkatan kualitas kesehatan, pendidikan, kesetaraan gender, pengendalian penduduk dan penerapan IPTEK</t>
  </si>
  <si>
    <t xml:space="preserve">Meningkatkan mutu sumberdaya manusia yang berbasis pada pendidikan yang berkualitas </t>
  </si>
  <si>
    <t xml:space="preserve">Meningkatnya kualitas pendidikan masyarakat </t>
  </si>
  <si>
    <t>Meningkatkan sarana pendidikan dasar</t>
  </si>
  <si>
    <t>Meningkatnya sarana pendidikan dasar</t>
  </si>
  <si>
    <t xml:space="preserve">Persentase Rasio Ideal rombel SD </t>
  </si>
  <si>
    <t>Persentase Rasio Ideal rombel SMP</t>
  </si>
  <si>
    <t>Meningkatkan mutu sumberdaya manusia melalui peningkatan kualitas kesehatan</t>
  </si>
  <si>
    <t>meningkatnya status kesehatan masyarakat</t>
  </si>
  <si>
    <t xml:space="preserve"> Meningkatnya mutu pelayanan kesehatan masyarakat yang berkualitas</t>
  </si>
  <si>
    <t>Meningkatkan kualitas hidup masyarakat dengan menjaga keseimbangan antara jumlah penduduk dengan potensi wilayah</t>
  </si>
  <si>
    <t>Meningkatnya kualitas hidup masyarakat dengan menjaga keseimbangan antara jumlah penduduk dengan potensi wilayah</t>
  </si>
  <si>
    <t>Meningkatkan peran perempuan dalam aktifitas pembangunan, pemerintahan dan kemasyarakatan</t>
  </si>
  <si>
    <t>Meningkatnya kapabilitas dan partisipasi perempuan diberbagai bidang kehidupan</t>
  </si>
  <si>
    <t xml:space="preserve">Persentase perempuan yang mendapatkan pengetahuan,  keterampilan dan usaha ekonomi  </t>
  </si>
  <si>
    <t>Meningkatkan pengetahuan dan keterampilan masyarakat berbasis IPTEk serta kemudahan mendapat informasi</t>
  </si>
  <si>
    <t>Tersedianya akses bagi masyarakat untuk mendapatkan informasi, pengetahuan dan keterampilan berbasis IPTEK</t>
  </si>
  <si>
    <t>Cakupan desa/kelurahan terhadap akses internet</t>
  </si>
  <si>
    <t xml:space="preserve"> </t>
  </si>
  <si>
    <t>Misi IV   : Mewujudkan masyarakat yang agamis, dan berbudaya serta  keamanan daerah yang kondusif</t>
  </si>
  <si>
    <t>Meningkatkan tatanan kehidupan sosial masyarakat yang agamis dan berbudaya</t>
  </si>
  <si>
    <t>Meningkatnya aktivitas keagamaan masyarakat</t>
  </si>
  <si>
    <t>Indeks Kebebasan Berkeyakinan</t>
  </si>
  <si>
    <t>Meningkatnya kualitas seni budaya masyarakat</t>
  </si>
  <si>
    <t>Meningkatkan keamanan, ketentraman, ketertiban dan kenyamanan lingkungan yang kondusif di masyarakat.</t>
  </si>
  <si>
    <t>Meningkatnya stabilitas tibumtranmas, kesadaran politik dan hukum</t>
  </si>
  <si>
    <t>Meningkatnya Perlindungan Masyarakat dari bencana kebakaran</t>
  </si>
  <si>
    <t xml:space="preserve">Meningkatkan pengamalan Ideologi Pancasila dan nilai-nilai luhur budaya bangsa kepada masyarakat </t>
  </si>
  <si>
    <t>Meningkatnya pengamalan ideologi pancasila, revitalisasi dan   aktualisasi nilai-nilai luhur budaya bangsa terhadap masyarakat</t>
  </si>
  <si>
    <t xml:space="preserve">Peringkat MTQ Tk. Provinsi Jambi </t>
  </si>
  <si>
    <t>Meningkatkan pelayanan penyelesaian sengketa tanah, lahan dan tapal batas</t>
  </si>
  <si>
    <t>Meningkatnya pelayanan penyelesaian sengketa tanah lahan dan tapal batas</t>
  </si>
  <si>
    <t>Persentase penyelesaian sengketa lahan</t>
  </si>
  <si>
    <t>Misi V   : Mewujudkan tata kelola pemerintahan daerah dan desa yang baik, bersih, transparan dan demokratis</t>
  </si>
  <si>
    <t xml:space="preserve">Meningkatkan mutu pelayanan publik oleh aparat pemerintah daerah dan Pemerintah desa </t>
  </si>
  <si>
    <t>Meningkatnya mutu pelayanan Pemerintah daerah dan Pemerintah Desa yang melayani publik</t>
  </si>
  <si>
    <t>Indeks Kepuasan Masyarakat (IKM)</t>
  </si>
  <si>
    <t>B</t>
  </si>
  <si>
    <t>A</t>
  </si>
  <si>
    <t>Menyelenggarakan Pemerintahan Desa yang baik, bersih, transparan dan demokratis</t>
  </si>
  <si>
    <t>Meningkatnya manajemen pemerintahan desa</t>
  </si>
  <si>
    <t>Meningkatkan efektifitas, efisiensi, transparansi, akuntabilitas  pemerintahan daerah</t>
  </si>
  <si>
    <t>Meningkatnya efektifitas, efisiensi, transparansi, akuntabilitas  dan keterjangkauan pelayanan penananam modal dan pelayanan terpadu satu pintu sesuai kondisi dan karakteristik daerah</t>
  </si>
  <si>
    <t>Meningkatnya transparansi dan akuntabilitas kinerja serta pengelolaan keuangan daerah yang efisien</t>
  </si>
  <si>
    <t>Opini BPK</t>
  </si>
  <si>
    <t>WDP</t>
  </si>
  <si>
    <t>WTP</t>
  </si>
  <si>
    <t>Predikat Nilai EPPD</t>
  </si>
  <si>
    <t>Tinggi</t>
  </si>
  <si>
    <t>Persentase Jalan Kabupaten dalam kondisi Mantap</t>
  </si>
  <si>
    <t>persentase jembatan dalam kondisi baik (%)</t>
  </si>
  <si>
    <t>Persentase jaringan irigasi dalam kondisi baik</t>
  </si>
  <si>
    <t>Persentase pengurangan luas kawasan kumuh</t>
  </si>
  <si>
    <t>Persentase ketersediaan Terminal Tipe C</t>
  </si>
  <si>
    <t>Persentase Dermaga dalam kondisi baik</t>
  </si>
  <si>
    <t>Provitas tanaman padi (ton/Ha)</t>
  </si>
  <si>
    <t>Provitas Tanaman jagung (ton/Ha)</t>
  </si>
  <si>
    <t>Provitas tanaman semangka (ton/Ha)</t>
  </si>
  <si>
    <t xml:space="preserve"> Jumlah peningkatan populasi ternak (ekor)</t>
  </si>
  <si>
    <t>Nilai Tukar Petani / NTUP</t>
  </si>
  <si>
    <t>nn</t>
  </si>
  <si>
    <t>97.5</t>
  </si>
  <si>
    <t>98.8</t>
  </si>
  <si>
    <t>99.3</t>
  </si>
  <si>
    <t>101.3</t>
  </si>
  <si>
    <t>101.4</t>
  </si>
  <si>
    <t>Skor Pola Pangan Harapan (PPH) Ketersediaan</t>
  </si>
  <si>
    <t>Skor Pola Pangan Harapan (PPH) Konsumsi</t>
  </si>
  <si>
    <t>Konsumsi Energi (Kkal/Kapita/Hari)</t>
  </si>
  <si>
    <t xml:space="preserve">Persentase Peningkatan Produksi perikanan budidaya </t>
  </si>
  <si>
    <t xml:space="preserve">Persentase Peningkatan Produksi perikanan tangkap </t>
  </si>
  <si>
    <t>Persentase Produksi Olahan Hasil Perikanan (%)</t>
  </si>
  <si>
    <t>Tingkat Konsumsi Ikan Masyarakat (kg/kapita)</t>
  </si>
  <si>
    <t>Jumlah IKM yang produktif</t>
  </si>
  <si>
    <t xml:space="preserve"> Persentase peningkatan Kunjungan wisatawan </t>
  </si>
  <si>
    <t xml:space="preserve">Peringkat POPDA </t>
  </si>
  <si>
    <t>APM SD /Sederajat</t>
  </si>
  <si>
    <t>APM SMP /Sederajat</t>
  </si>
  <si>
    <t>APK SD /Sederajat</t>
  </si>
  <si>
    <t>APK SMP /Sederajat</t>
  </si>
  <si>
    <t>Angka Melek Huruf</t>
  </si>
  <si>
    <t>Angka rata-rata lama sekolah</t>
  </si>
  <si>
    <t>Harapan Lama Sekolah</t>
  </si>
  <si>
    <t>Angka Usia Harapan Hidup</t>
  </si>
  <si>
    <t>Angka kematian Bayi  per 1.000 kelahiran hidup (KH)</t>
  </si>
  <si>
    <t>Angka Kematian Balita per 1000 kelahiran hidup (KH)</t>
  </si>
  <si>
    <t xml:space="preserve">Jumlah Kematian Ibu </t>
  </si>
  <si>
    <t>Prevalensi kekurangan gizi (standar WHO, 2005)</t>
  </si>
  <si>
    <t>Cakupan penemuan dan penganan TBParu  BTA+</t>
  </si>
  <si>
    <t>Prevalensi Penyakit Kusta</t>
  </si>
  <si>
    <t>Jumlah puskesmas yang memiliki minimal 5 jenis tenaga kesehatan</t>
  </si>
  <si>
    <t xml:space="preserve"> Cakupan pelayanan kesehatan dasar masyarakat miskin </t>
  </si>
  <si>
    <t xml:space="preserve"> Cakupan Pelayanan Kesehatan Rujukan masyarakat Miskin</t>
  </si>
  <si>
    <t>Persentase kecamatan yang memiliki minimal 1 puskesmas terakreditasi</t>
  </si>
  <si>
    <t>-</t>
  </si>
  <si>
    <t xml:space="preserve">Persentase laju pertumbuhan penduduk  (LPP) </t>
  </si>
  <si>
    <t>Tingkat partisipasi Angkatan Kerja Perempuan</t>
  </si>
  <si>
    <t>Indeks Pembangunan Gender</t>
  </si>
  <si>
    <t>Cakupan Tenaga Kerja yang mendapatkan keterampilan berbasis Iptek</t>
  </si>
  <si>
    <t>N</t>
  </si>
  <si>
    <t xml:space="preserve"> HAKI (Hak Atas kekayaan Intelektual) Karya Seni </t>
  </si>
  <si>
    <t>Indeks Demokrasi Indonesia</t>
  </si>
  <si>
    <t>persentase cakupan layanan kebakaran</t>
  </si>
  <si>
    <t>n</t>
  </si>
  <si>
    <t>Persentase penyelenggaraan pemerintah desa yang baik</t>
  </si>
  <si>
    <t>Nilai Investasi (dalam Juta rupiah)</t>
  </si>
  <si>
    <t>Nilai SAKIP</t>
  </si>
  <si>
    <t>CC</t>
  </si>
  <si>
    <t>BB</t>
  </si>
  <si>
    <t>Penyelesaian tindaklanjut temuan</t>
  </si>
  <si>
    <t>Persentase Capaian Sasaran Tahunan terhadap Taget Sasaran RPJMD</t>
  </si>
  <si>
    <t>Formula</t>
  </si>
  <si>
    <t>Jumlah Panjang Jalan dalam Kondisi Baik  : Jumlah Panjang jalan  X 100</t>
  </si>
  <si>
    <t>Persentase Jaringan irigasi yang baik terhadap irigasi yang ada</t>
  </si>
  <si>
    <t>Persentase jumlah penduduk berbagai usia sedang sekolah pada jenjang SD/sederajat terhadap jumlah penduduk  yang berada pada kelompok usia pada jenjang SD/sederajat</t>
  </si>
  <si>
    <t>Persentase jumlah penduduk berbagai usia sedang sekolah pada jenjang SMP/sederajat terhadap jumlah penduduk  yang berada pada kelompok usia pada jenjang SMP/sederajat</t>
  </si>
  <si>
    <t>Persentase jumlah penduduk usia 7-12 tahun terhadap jumlah penduduk  yang berada pada kelompok usia tersebut</t>
  </si>
  <si>
    <t>Persentase jumlah penduduk usia 13-15 tahun terhadap jumlah penduduk  yang berada pada kelompok usia tersebut</t>
  </si>
  <si>
    <t xml:space="preserve">Persentase jumlah penduduk usia 10 tahun keatas yang bisa menulis terhadap jumlah penduduk usia 10 tahun keatas </t>
  </si>
  <si>
    <t>Kombinasi antara partisipasi sekolah, jenjang pendidikan yang sedang dijalani, kelas yang diduduki. dan  pendidikan yang ditamatkan.</t>
  </si>
  <si>
    <t>Cukup Jelas</t>
  </si>
  <si>
    <t>cukup jelas</t>
  </si>
  <si>
    <t>Persentase cakupan pelayanan kesehatan rujukan pasien masyarakat miskin</t>
  </si>
  <si>
    <t>Persentase laju pertumbuhan penduduk per tahun</t>
  </si>
  <si>
    <t>Cukup jelas</t>
  </si>
  <si>
    <t>Luas Area Pemukiman tertata : Luas Area Pemukiman Keseluruhan x 100</t>
  </si>
  <si>
    <t>Realisasi RTRW : Rencana Peruntukan x 100</t>
  </si>
  <si>
    <t>Jumlah terminal type C yang ada : jumlah terminal x 100</t>
  </si>
  <si>
    <t>Rata rata Jumlah Ketersediaan pangan utama pertahun (kg) : Jumlah Penduduk x 100</t>
  </si>
  <si>
    <t>Jumlah Produksi Perikanan tangkap tahun berkenaan - jumlah produksi perikanan tangkap tahun sebelumnya :  jumlah produksi perikanan tangkap tahun sebelumnya x 100</t>
  </si>
  <si>
    <t>Jumlah Produksi Perikanan Budidaya tahun berkenaan - jumlah produksi perikanan Budidayatahun sebelumnya :  jumlah produksi perikanan Budidaya tahun sebelumnya x 100</t>
  </si>
  <si>
    <t>Jumlah Produksi Olahan hasil perikanan tahun berkenaan - jumlah Produksi Olahan hasil perikanan tahun sebelumnya :  jumlah Produksi Olahan hasil perikanan tahun sebelumnya x 100</t>
  </si>
  <si>
    <t>Jumlah Konsumsi ikan (kg) : Target daerah x 100</t>
  </si>
  <si>
    <t>Jumlah kunjungan wisatawan : Target daerah x 100</t>
  </si>
  <si>
    <t>Persentase cakupan pelayanan kesehatan dasar pasien masyarakat miskin</t>
  </si>
  <si>
    <t>jumlah perempuan yang mendapatkan keterampilan dan usaha ekonomi : target daerah x 100</t>
  </si>
  <si>
    <t>Jumlah kebakaran yang di tangani : jumlah kebakaran yang ada x 100</t>
  </si>
  <si>
    <t>Jumlah sengketa lahan yang di selesaikan : jumlah sengketa lahan x 100</t>
  </si>
  <si>
    <t>Jumlah Desa yang dibina : jumlah desa x 100</t>
  </si>
  <si>
    <t>Jumlah tenaga kerja yang megikuti diklat : jumlah tenaga kerja x 100</t>
  </si>
  <si>
    <t>Jumlah Desa/Kelurahan terkoneksi jaringan internet : jumlah Desa/Kelurahan x 100</t>
  </si>
  <si>
    <t>Jumlah Jembatan dalam Kondisi Baik  (beton) : Jumlah Jembatan  X 100</t>
  </si>
  <si>
    <t>Jumlah Dermaga dalam kondisi baik (beton) : Jumlah Dermaga x 100</t>
  </si>
  <si>
    <t>indeks yang diterima (It)  petani : indeks yang dibayar (Ib) petani x 100</t>
  </si>
  <si>
    <t xml:space="preserve">  </t>
  </si>
  <si>
    <t>Sumber Data</t>
  </si>
  <si>
    <t>SKPD Penanggungjawab</t>
  </si>
  <si>
    <t>Primer</t>
  </si>
  <si>
    <t>Dinas PUPR</t>
  </si>
  <si>
    <t>Dinas Perumahan dan Permukiman</t>
  </si>
  <si>
    <t>Dinas Perhubungan</t>
  </si>
  <si>
    <t>Dinas Tanaman Pangan dan Holtikultura</t>
  </si>
  <si>
    <t>Dinas Perkebunan dan Peternakan</t>
  </si>
  <si>
    <t>Dinas Tanaman Pangan dan Holtikultura &amp; Dinas Perikanan &amp; Dinas Perkebunan dan Peternakan &amp; Dinas Ketahanan Panan</t>
  </si>
  <si>
    <t>Dinas Ketahanan Pangan</t>
  </si>
  <si>
    <t>Dinas Perikanan</t>
  </si>
  <si>
    <t>Dinas Perindag</t>
  </si>
  <si>
    <t>Dinas Parbudpora</t>
  </si>
  <si>
    <t>Dinas Pendidikan</t>
  </si>
  <si>
    <t>Dinas Kesehatan</t>
  </si>
  <si>
    <t xml:space="preserve">RSU Nurdin </t>
  </si>
  <si>
    <t>Dinas Pengendalian Penduduk dan KB</t>
  </si>
  <si>
    <t>Dinas Sosial dan P3A</t>
  </si>
  <si>
    <t>Dinas Kominfo</t>
  </si>
  <si>
    <t>Dinas Tenaga Kerja dan Transmigrasi</t>
  </si>
  <si>
    <t>Kesbangpol</t>
  </si>
  <si>
    <t>Satpol PP dan Damkar</t>
  </si>
  <si>
    <t>Setda</t>
  </si>
  <si>
    <t>Dinas Pemberdayaan Masyarakat Desa</t>
  </si>
  <si>
    <t>Dinas Penanaman Modal dan PTSP</t>
  </si>
  <si>
    <t xml:space="preserve">Inspektorat </t>
  </si>
  <si>
    <t>Bappeda</t>
  </si>
  <si>
    <t>Badan Keuangan Daerah &amp; Inspektorat</t>
  </si>
  <si>
    <t>Sekunder</t>
  </si>
  <si>
    <t>Jumlah Kecelakaan Air : Jumlah Pengguna Transportasi Air x 100</t>
  </si>
  <si>
    <t>Jumlah Kecelakaan darat : Jumlah Pengguna Transportasi darat x 100</t>
  </si>
  <si>
    <t>Skunder</t>
  </si>
  <si>
    <t>INDIKATOR KINERJA UTAMA (IKU)</t>
  </si>
  <si>
    <t xml:space="preserve">Lampiran    :  Peraturan Bupati Tanjung Jabung Timur </t>
  </si>
  <si>
    <t>KABUPATEN TANJUNG JABUNG TIMUR TAHUN 2016 - 2021</t>
  </si>
  <si>
    <r>
      <rPr>
        <sz val="13"/>
        <color theme="0"/>
        <rFont val="Calibri"/>
        <family val="2"/>
        <scheme val="minor"/>
      </rPr>
      <t xml:space="preserve">Lampiran    :  </t>
    </r>
    <r>
      <rPr>
        <sz val="13"/>
        <color rgb="FF000000"/>
        <rFont val="Calibri"/>
        <family val="2"/>
        <scheme val="minor"/>
      </rPr>
      <t>Tanggal :    30    Desember 2016</t>
    </r>
  </si>
  <si>
    <r>
      <rPr>
        <sz val="13"/>
        <color theme="0"/>
        <rFont val="Calibri"/>
        <family val="2"/>
        <scheme val="minor"/>
      </rPr>
      <t xml:space="preserve">Lampiran    :  </t>
    </r>
    <r>
      <rPr>
        <sz val="13"/>
        <color rgb="FF000000"/>
        <rFont val="Calibri"/>
        <family val="2"/>
        <scheme val="minor"/>
      </rPr>
      <t>Nomor :     45    Tahun 2016</t>
    </r>
  </si>
  <si>
    <t>Target Kinerja
2017</t>
  </si>
  <si>
    <t>Jumlah peningkatan populasi ternak (ekor)</t>
  </si>
  <si>
    <t xml:space="preserve">Cakupan pelayanan kesehatan dasar masyarakat miskin </t>
  </si>
  <si>
    <t>Cakupan Pelayanan Kesehatan Rujukan masyarakat Miskin</t>
  </si>
  <si>
    <t xml:space="preserve">HAKI (Hak Atas kekayaan Intelektual) Karya Seni </t>
  </si>
  <si>
    <t>H. ROMI HARIYANTO</t>
  </si>
  <si>
    <t>BUPATI TANJUNG JABUNG TIMUR,</t>
  </si>
  <si>
    <t xml:space="preserve">Meningkatnya produksi tanaman buah-buahan </t>
  </si>
  <si>
    <t xml:space="preserve">Persentase peningkatan Kunjungan wisatawan </t>
  </si>
</sst>
</file>

<file path=xl/styles.xml><?xml version="1.0" encoding="utf-8"?>
<styleSheet xmlns="http://schemas.openxmlformats.org/spreadsheetml/2006/main">
  <numFmts count="20">
    <numFmt numFmtId="41" formatCode="_(* #,##0_);_(* \(#,##0\);_(* &quot;-&quot;_);_(@_)"/>
    <numFmt numFmtId="164" formatCode="0&quot;%&quot;"/>
    <numFmt numFmtId="165" formatCode="_-* #,##0.00_-;\-* #,##0.00_-;_-* &quot;-&quot;??_-;_-@_-"/>
    <numFmt numFmtId="166" formatCode="0.00\ &quot;Ton/Ha&quot;"/>
    <numFmt numFmtId="167" formatCode="0.0\ &quot;Ton/Ha&quot;"/>
    <numFmt numFmtId="168" formatCode="0\ &quot;Ton/Ha&quot;"/>
    <numFmt numFmtId="169" formatCode="#,##0\ &quot;ekor&quot;"/>
    <numFmt numFmtId="170" formatCode="#,##0\ &quot;Kg&quot;"/>
    <numFmt numFmtId="171" formatCode="0.0%"/>
    <numFmt numFmtId="172" formatCode="#,##0\ &quot;(Kkal/Kap/Hari)&quot;"/>
    <numFmt numFmtId="173" formatCode="#,##0.0\ &quot;Kg/Kapita&quot;"/>
    <numFmt numFmtId="174" formatCode="#,##0\ &quot;IKM&quot;"/>
    <numFmt numFmtId="175" formatCode="&quot;peringkat&quot;\ #,##0"/>
    <numFmt numFmtId="176" formatCode="#,##0\ &quot;Th&quot;"/>
    <numFmt numFmtId="177" formatCode="#,##0.00\ &quot;Th&quot;"/>
    <numFmt numFmtId="178" formatCode="0.00&quot;%&quot;"/>
    <numFmt numFmtId="179" formatCode="0.00&quot;/1.000 KH&quot;"/>
    <numFmt numFmtId="180" formatCode="0&quot;/1.000 KH&quot;"/>
    <numFmt numFmtId="181" formatCode="#,##0.0\ &quot;/1000&quot;"/>
    <numFmt numFmtId="182" formatCode="#,##0\ &quot;/1000&quot;"/>
  </numFmts>
  <fonts count="1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rgb="FF000000"/>
      <name val="Calibri Light"/>
      <family val="2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  <font>
      <sz val="11"/>
      <color rgb="FF000000"/>
      <name val="Calibri Light"/>
      <family val="2"/>
    </font>
    <font>
      <sz val="11"/>
      <name val="Calibri Light"/>
      <family val="2"/>
    </font>
    <font>
      <sz val="12"/>
      <color indexed="8"/>
      <name val="Calibri"/>
      <family val="2"/>
    </font>
    <font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3"/>
      <color rgb="FF000000"/>
      <name val="Calibri"/>
      <family val="2"/>
      <scheme val="minor"/>
    </font>
    <font>
      <sz val="13"/>
      <color theme="0"/>
      <name val="Calibri"/>
      <family val="2"/>
      <scheme val="minor"/>
    </font>
    <font>
      <sz val="9"/>
      <color theme="1"/>
      <name val="Calibri Light"/>
      <family val="2"/>
    </font>
    <font>
      <b/>
      <sz val="14"/>
      <color theme="1"/>
      <name val="Calibri Light"/>
      <charset val="1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F2F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3">
    <xf numFmtId="0" fontId="0" fillId="0" borderId="0" xfId="0"/>
    <xf numFmtId="0" fontId="4" fillId="0" borderId="0" xfId="0" applyFont="1" applyBorder="1" applyAlignment="1">
      <alignment vertical="center"/>
    </xf>
    <xf numFmtId="0" fontId="3" fillId="2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8" xfId="0" applyFont="1" applyBorder="1" applyAlignment="1">
      <alignment vertical="center" wrapText="1"/>
    </xf>
    <xf numFmtId="10" fontId="4" fillId="0" borderId="8" xfId="0" applyNumberFormat="1" applyFont="1" applyBorder="1" applyAlignment="1">
      <alignment horizontal="center" vertical="center"/>
    </xf>
    <xf numFmtId="10" fontId="6" fillId="0" borderId="8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10" fontId="4" fillId="0" borderId="8" xfId="2" applyNumberFormat="1" applyFont="1" applyBorder="1" applyAlignment="1">
      <alignment vertical="center" wrapText="1"/>
    </xf>
    <xf numFmtId="10" fontId="4" fillId="0" borderId="8" xfId="2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164" fontId="4" fillId="0" borderId="8" xfId="0" applyNumberFormat="1" applyFont="1" applyBorder="1" applyAlignment="1">
      <alignment horizontal="center" vertical="center"/>
    </xf>
    <xf numFmtId="10" fontId="6" fillId="0" borderId="8" xfId="2" applyNumberFormat="1" applyFont="1" applyFill="1" applyBorder="1" applyAlignment="1">
      <alignment vertical="center" wrapText="1"/>
    </xf>
    <xf numFmtId="10" fontId="5" fillId="0" borderId="8" xfId="2" applyNumberFormat="1" applyFont="1" applyFill="1" applyBorder="1" applyAlignment="1">
      <alignment horizontal="center" vertical="center"/>
    </xf>
    <xf numFmtId="165" fontId="6" fillId="0" borderId="8" xfId="2" applyNumberFormat="1" applyFont="1" applyFill="1" applyBorder="1" applyAlignment="1">
      <alignment horizontal="center" vertical="center"/>
    </xf>
    <xf numFmtId="10" fontId="6" fillId="0" borderId="8" xfId="2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8" xfId="0" applyFont="1" applyFill="1" applyBorder="1" applyAlignment="1" applyProtection="1">
      <alignment vertical="center" wrapText="1"/>
      <protection locked="0"/>
    </xf>
    <xf numFmtId="9" fontId="6" fillId="0" borderId="8" xfId="2" applyFont="1" applyFill="1" applyBorder="1" applyAlignment="1" applyProtection="1">
      <alignment horizontal="center" vertical="center"/>
      <protection locked="0"/>
    </xf>
    <xf numFmtId="10" fontId="6" fillId="0" borderId="8" xfId="2" applyNumberFormat="1" applyFont="1" applyBorder="1" applyAlignment="1" applyProtection="1">
      <alignment horizontal="center" vertical="center"/>
      <protection locked="0"/>
    </xf>
    <xf numFmtId="164" fontId="6" fillId="0" borderId="8" xfId="0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166" fontId="4" fillId="0" borderId="8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>
      <alignment horizontal="center" vertical="center"/>
    </xf>
    <xf numFmtId="168" fontId="4" fillId="0" borderId="8" xfId="0" applyNumberFormat="1" applyFont="1" applyBorder="1" applyAlignment="1">
      <alignment horizontal="center" vertical="center"/>
    </xf>
    <xf numFmtId="169" fontId="4" fillId="0" borderId="8" xfId="1" applyNumberFormat="1" applyFont="1" applyBorder="1" applyAlignment="1">
      <alignment vertical="center"/>
    </xf>
    <xf numFmtId="170" fontId="4" fillId="0" borderId="8" xfId="0" applyNumberFormat="1" applyFont="1" applyBorder="1" applyAlignment="1">
      <alignment vertical="center"/>
    </xf>
    <xf numFmtId="170" fontId="4" fillId="0" borderId="8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/>
    </xf>
    <xf numFmtId="171" fontId="4" fillId="0" borderId="8" xfId="2" applyNumberFormat="1" applyFont="1" applyBorder="1" applyAlignment="1">
      <alignment vertical="center" wrapText="1"/>
    </xf>
    <xf numFmtId="171" fontId="4" fillId="0" borderId="8" xfId="2" applyNumberFormat="1" applyFont="1" applyBorder="1" applyAlignment="1">
      <alignment horizontal="center" vertical="center"/>
    </xf>
    <xf numFmtId="9" fontId="4" fillId="0" borderId="8" xfId="2" applyNumberFormat="1" applyFont="1" applyBorder="1" applyAlignment="1">
      <alignment horizontal="center" vertical="center"/>
    </xf>
    <xf numFmtId="171" fontId="4" fillId="0" borderId="8" xfId="0" applyNumberFormat="1" applyFont="1" applyBorder="1" applyAlignment="1">
      <alignment horizontal="center" vertical="center"/>
    </xf>
    <xf numFmtId="9" fontId="4" fillId="0" borderId="8" xfId="0" applyNumberFormat="1" applyFont="1" applyBorder="1" applyAlignment="1">
      <alignment horizontal="center" vertical="center"/>
    </xf>
    <xf numFmtId="172" fontId="4" fillId="0" borderId="8" xfId="0" applyNumberFormat="1" applyFont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left" vertical="center" wrapText="1"/>
    </xf>
    <xf numFmtId="10" fontId="4" fillId="0" borderId="0" xfId="2" applyNumberFormat="1" applyFont="1" applyBorder="1" applyAlignment="1">
      <alignment horizontal="center" vertical="center"/>
    </xf>
    <xf numFmtId="9" fontId="6" fillId="0" borderId="8" xfId="2" applyNumberFormat="1" applyFont="1" applyFill="1" applyBorder="1" applyAlignment="1">
      <alignment horizontal="center" vertical="center"/>
    </xf>
    <xf numFmtId="2" fontId="4" fillId="0" borderId="0" xfId="0" applyNumberFormat="1" applyFont="1" applyAlignment="1">
      <alignment vertical="center"/>
    </xf>
    <xf numFmtId="4" fontId="4" fillId="0" borderId="8" xfId="0" applyNumberFormat="1" applyFont="1" applyBorder="1" applyAlignment="1">
      <alignment horizontal="left" vertical="center" wrapText="1"/>
    </xf>
    <xf numFmtId="9" fontId="6" fillId="0" borderId="8" xfId="2" applyNumberFormat="1" applyFont="1" applyBorder="1" applyAlignment="1">
      <alignment horizontal="center" vertical="center"/>
    </xf>
    <xf numFmtId="171" fontId="6" fillId="0" borderId="8" xfId="2" applyNumberFormat="1" applyFont="1" applyBorder="1" applyAlignment="1">
      <alignment horizontal="center" vertical="center"/>
    </xf>
    <xf numFmtId="9" fontId="4" fillId="0" borderId="0" xfId="0" applyNumberFormat="1" applyFont="1" applyAlignment="1">
      <alignment vertical="center"/>
    </xf>
    <xf numFmtId="10" fontId="4" fillId="0" borderId="8" xfId="0" applyNumberFormat="1" applyFont="1" applyBorder="1" applyAlignment="1">
      <alignment horizontal="left" vertical="center" wrapText="1"/>
    </xf>
    <xf numFmtId="9" fontId="6" fillId="0" borderId="8" xfId="0" applyNumberFormat="1" applyFont="1" applyBorder="1" applyAlignment="1">
      <alignment horizontal="center" vertical="center"/>
    </xf>
    <xf numFmtId="10" fontId="4" fillId="0" borderId="8" xfId="0" applyNumberFormat="1" applyFont="1" applyFill="1" applyBorder="1" applyAlignment="1">
      <alignment horizontal="center" vertical="center"/>
    </xf>
    <xf numFmtId="10" fontId="4" fillId="0" borderId="0" xfId="0" applyNumberFormat="1" applyFont="1" applyAlignment="1">
      <alignment vertical="center"/>
    </xf>
    <xf numFmtId="173" fontId="4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4" fontId="4" fillId="0" borderId="8" xfId="0" applyNumberFormat="1" applyFont="1" applyFill="1" applyBorder="1" applyAlignment="1">
      <alignment horizontal="left" vertical="center" wrapText="1"/>
    </xf>
    <xf numFmtId="174" fontId="4" fillId="0" borderId="8" xfId="0" applyNumberFormat="1" applyFont="1" applyFill="1" applyBorder="1" applyAlignment="1">
      <alignment horizontal="center" vertical="center"/>
    </xf>
    <xf numFmtId="171" fontId="6" fillId="0" borderId="8" xfId="0" applyNumberFormat="1" applyFont="1" applyBorder="1" applyAlignment="1">
      <alignment horizontal="center" vertical="center"/>
    </xf>
    <xf numFmtId="175" fontId="4" fillId="0" borderId="8" xfId="0" applyNumberFormat="1" applyFont="1" applyBorder="1" applyAlignment="1">
      <alignment horizontal="center" vertical="center"/>
    </xf>
    <xf numFmtId="175" fontId="4" fillId="0" borderId="8" xfId="0" applyNumberFormat="1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/>
    </xf>
    <xf numFmtId="0" fontId="4" fillId="0" borderId="8" xfId="0" applyFont="1" applyFill="1" applyBorder="1" applyAlignment="1">
      <alignment vertical="center" wrapText="1"/>
    </xf>
    <xf numFmtId="177" fontId="4" fillId="0" borderId="8" xfId="0" applyNumberFormat="1" applyFont="1" applyBorder="1" applyAlignment="1">
      <alignment horizontal="center" vertical="center"/>
    </xf>
    <xf numFmtId="0" fontId="4" fillId="0" borderId="8" xfId="0" applyFont="1" applyFill="1" applyBorder="1" applyAlignment="1" applyProtection="1">
      <alignment vertical="center" wrapText="1"/>
      <protection locked="0"/>
    </xf>
    <xf numFmtId="178" fontId="4" fillId="0" borderId="8" xfId="0" applyNumberFormat="1" applyFont="1" applyFill="1" applyBorder="1" applyAlignment="1" applyProtection="1">
      <alignment horizontal="center" vertical="center"/>
      <protection locked="0"/>
    </xf>
    <xf numFmtId="179" fontId="4" fillId="0" borderId="8" xfId="0" applyNumberFormat="1" applyFont="1" applyBorder="1" applyAlignment="1">
      <alignment horizontal="center" vertical="center"/>
    </xf>
    <xf numFmtId="180" fontId="4" fillId="0" borderId="8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/>
    </xf>
    <xf numFmtId="181" fontId="6" fillId="0" borderId="8" xfId="0" applyNumberFormat="1" applyFont="1" applyBorder="1" applyAlignment="1">
      <alignment horizontal="center" vertical="center"/>
    </xf>
    <xf numFmtId="182" fontId="6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0" fontId="6" fillId="0" borderId="8" xfId="0" applyNumberFormat="1" applyFont="1" applyFill="1" applyBorder="1" applyAlignment="1">
      <alignment horizontal="center" vertical="center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>
      <alignment horizontal="left" vertical="center" wrapText="1"/>
    </xf>
    <xf numFmtId="9" fontId="4" fillId="0" borderId="8" xfId="2" applyFont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4" fontId="4" fillId="0" borderId="8" xfId="1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 applyProtection="1">
      <alignment horizontal="left" vertical="center" wrapText="1"/>
      <protection locked="0"/>
    </xf>
    <xf numFmtId="9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8" xfId="0" applyNumberFormat="1" applyFont="1" applyFill="1" applyBorder="1" applyAlignment="1" applyProtection="1">
      <alignment horizontal="center" vertical="center"/>
      <protection locked="0"/>
    </xf>
    <xf numFmtId="164" fontId="6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>
      <alignment horizontal="center" vertical="center"/>
    </xf>
    <xf numFmtId="9" fontId="4" fillId="0" borderId="8" xfId="2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8" xfId="0" applyFont="1" applyFill="1" applyBorder="1" applyAlignment="1" applyProtection="1">
      <alignment horizontal="left" vertical="center" wrapText="1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171" fontId="6" fillId="0" borderId="8" xfId="2" applyNumberFormat="1" applyFont="1" applyFill="1" applyBorder="1" applyAlignment="1">
      <alignment horizontal="center" vertical="center"/>
    </xf>
    <xf numFmtId="3" fontId="6" fillId="0" borderId="8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0" fontId="6" fillId="0" borderId="8" xfId="0" applyNumberFormat="1" applyFont="1" applyBorder="1" applyAlignment="1" applyProtection="1">
      <alignment horizontal="center" vertical="center"/>
      <protection locked="0"/>
    </xf>
    <xf numFmtId="9" fontId="6" fillId="0" borderId="8" xfId="2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 applyProtection="1">
      <alignment vertical="center" wrapText="1"/>
      <protection locked="0"/>
    </xf>
    <xf numFmtId="0" fontId="4" fillId="0" borderId="6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top" wrapText="1"/>
    </xf>
    <xf numFmtId="10" fontId="6" fillId="0" borderId="8" xfId="0" applyNumberFormat="1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/>
    </xf>
    <xf numFmtId="10" fontId="4" fillId="0" borderId="8" xfId="2" applyNumberFormat="1" applyFont="1" applyBorder="1" applyAlignment="1">
      <alignment horizontal="center" vertical="center" wrapText="1"/>
    </xf>
    <xf numFmtId="166" fontId="4" fillId="0" borderId="8" xfId="0" applyNumberFormat="1" applyFont="1" applyBorder="1" applyAlignment="1">
      <alignment horizontal="center" vertical="center" wrapText="1"/>
    </xf>
    <xf numFmtId="169" fontId="4" fillId="0" borderId="8" xfId="1" applyNumberFormat="1" applyFont="1" applyBorder="1" applyAlignment="1">
      <alignment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10" fontId="6" fillId="0" borderId="8" xfId="0" applyNumberFormat="1" applyFont="1" applyFill="1" applyBorder="1" applyAlignment="1">
      <alignment horizontal="center" vertical="center" wrapText="1"/>
    </xf>
    <xf numFmtId="10" fontId="6" fillId="0" borderId="8" xfId="2" applyNumberFormat="1" applyFont="1" applyFill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 wrapText="1"/>
    </xf>
    <xf numFmtId="9" fontId="4" fillId="0" borderId="8" xfId="2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171" fontId="4" fillId="0" borderId="8" xfId="2" applyNumberFormat="1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>
      <alignment horizontal="center" vertical="center" wrapText="1"/>
    </xf>
    <xf numFmtId="172" fontId="12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10" fontId="4" fillId="0" borderId="8" xfId="2" applyNumberFormat="1" applyFont="1" applyBorder="1" applyAlignment="1">
      <alignment horizontal="left" vertical="center" wrapText="1"/>
    </xf>
    <xf numFmtId="10" fontId="6" fillId="0" borderId="8" xfId="2" applyNumberFormat="1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6" fillId="0" borderId="8" xfId="0" applyFont="1" applyFill="1" applyBorder="1" applyAlignment="1" applyProtection="1">
      <alignment horizontal="justify" vertical="center" wrapText="1"/>
      <protection locked="0"/>
    </xf>
    <xf numFmtId="0" fontId="6" fillId="0" borderId="8" xfId="0" applyFont="1" applyFill="1" applyBorder="1" applyAlignment="1">
      <alignment horizontal="justify" vertical="center" wrapText="1"/>
    </xf>
    <xf numFmtId="0" fontId="5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/>
    </xf>
    <xf numFmtId="4" fontId="4" fillId="0" borderId="8" xfId="0" applyNumberFormat="1" applyFont="1" applyBorder="1" applyAlignment="1">
      <alignment horizontal="justify" vertical="center" wrapText="1"/>
    </xf>
    <xf numFmtId="10" fontId="4" fillId="0" borderId="8" xfId="0" applyNumberFormat="1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4" fontId="4" fillId="0" borderId="8" xfId="0" applyNumberFormat="1" applyFont="1" applyFill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4" fillId="0" borderId="11" xfId="0" applyFont="1" applyFill="1" applyBorder="1" applyAlignment="1">
      <alignment horizontal="justify" vertical="center" wrapText="1"/>
    </xf>
    <xf numFmtId="10" fontId="4" fillId="0" borderId="1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justify" vertical="center" wrapText="1"/>
    </xf>
    <xf numFmtId="10" fontId="4" fillId="0" borderId="0" xfId="0" applyNumberFormat="1" applyFont="1" applyBorder="1" applyAlignment="1">
      <alignment horizontal="center" vertical="center"/>
    </xf>
    <xf numFmtId="0" fontId="4" fillId="0" borderId="8" xfId="0" applyFont="1" applyFill="1" applyBorder="1" applyAlignment="1" applyProtection="1">
      <alignment horizontal="justify" vertical="center" wrapText="1"/>
      <protection locked="0"/>
    </xf>
    <xf numFmtId="0" fontId="10" fillId="0" borderId="0" xfId="0" applyFont="1" applyFill="1"/>
    <xf numFmtId="0" fontId="0" fillId="0" borderId="0" xfId="0" applyFill="1"/>
    <xf numFmtId="0" fontId="4" fillId="0" borderId="0" xfId="0" applyFont="1" applyFill="1" applyBorder="1" applyAlignment="1">
      <alignment vertical="center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9" fontId="4" fillId="0" borderId="0" xfId="2" applyFont="1" applyBorder="1" applyAlignment="1">
      <alignment horizontal="center" vertical="center"/>
    </xf>
    <xf numFmtId="9" fontId="6" fillId="0" borderId="0" xfId="2" applyFont="1" applyBorder="1" applyAlignment="1">
      <alignment horizontal="center" vertical="center"/>
    </xf>
    <xf numFmtId="0" fontId="5" fillId="0" borderId="8" xfId="0" applyFont="1" applyBorder="1" applyAlignment="1">
      <alignment horizontal="justify" wrapText="1"/>
    </xf>
    <xf numFmtId="0" fontId="5" fillId="0" borderId="5" xfId="0" applyFont="1" applyBorder="1" applyAlignment="1">
      <alignment horizontal="justify" wrapText="1"/>
    </xf>
    <xf numFmtId="0" fontId="4" fillId="0" borderId="8" xfId="0" applyFont="1" applyFill="1" applyBorder="1" applyAlignment="1" applyProtection="1">
      <alignment horizontal="justify" wrapText="1"/>
      <protection locked="0"/>
    </xf>
    <xf numFmtId="0" fontId="6" fillId="0" borderId="8" xfId="0" applyFont="1" applyFill="1" applyBorder="1" applyAlignment="1">
      <alignment horizontal="justify" wrapText="1"/>
    </xf>
    <xf numFmtId="0" fontId="5" fillId="0" borderId="1" xfId="0" applyFont="1" applyBorder="1" applyAlignment="1">
      <alignment horizontal="justify" wrapText="1"/>
    </xf>
    <xf numFmtId="0" fontId="5" fillId="0" borderId="9" xfId="0" applyFont="1" applyBorder="1" applyAlignment="1">
      <alignment horizontal="justify" wrapText="1"/>
    </xf>
    <xf numFmtId="0" fontId="4" fillId="0" borderId="8" xfId="0" applyFont="1" applyFill="1" applyBorder="1" applyAlignment="1">
      <alignment horizontal="justify" wrapText="1"/>
    </xf>
    <xf numFmtId="0" fontId="5" fillId="0" borderId="6" xfId="0" applyFont="1" applyBorder="1" applyAlignment="1">
      <alignment horizontal="justify" wrapText="1"/>
    </xf>
    <xf numFmtId="10" fontId="6" fillId="0" borderId="5" xfId="0" applyNumberFormat="1" applyFont="1" applyBorder="1" applyAlignment="1" applyProtection="1">
      <alignment horizontal="center" vertical="center"/>
      <protection locked="0"/>
    </xf>
    <xf numFmtId="9" fontId="4" fillId="0" borderId="5" xfId="2" applyFont="1" applyBorder="1" applyAlignment="1">
      <alignment horizontal="center" vertical="center"/>
    </xf>
    <xf numFmtId="0" fontId="5" fillId="0" borderId="11" xfId="0" applyFont="1" applyBorder="1" applyAlignment="1">
      <alignment vertical="top" wrapText="1"/>
    </xf>
    <xf numFmtId="0" fontId="4" fillId="0" borderId="11" xfId="0" applyFont="1" applyFill="1" applyBorder="1" applyAlignment="1" applyProtection="1">
      <alignment horizontal="left" vertical="center" wrapText="1"/>
      <protection locked="0"/>
    </xf>
    <xf numFmtId="0" fontId="4" fillId="0" borderId="11" xfId="0" applyFont="1" applyFill="1" applyBorder="1" applyAlignment="1">
      <alignment horizontal="center" vertical="center" wrapText="1"/>
    </xf>
    <xf numFmtId="10" fontId="6" fillId="0" borderId="11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vertical="top" wrapText="1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10" fontId="6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9" fontId="4" fillId="0" borderId="11" xfId="2" applyFont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justify" vertical="center" wrapText="1"/>
      <protection locked="0"/>
    </xf>
    <xf numFmtId="0" fontId="3" fillId="2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justify" vertical="top" wrapText="1"/>
    </xf>
    <xf numFmtId="10" fontId="4" fillId="0" borderId="8" xfId="0" applyNumberFormat="1" applyFont="1" applyBorder="1" applyAlignment="1">
      <alignment horizontal="justify" vertical="top"/>
    </xf>
    <xf numFmtId="0" fontId="4" fillId="0" borderId="0" xfId="0" applyFont="1" applyAlignment="1">
      <alignment horizontal="justify" vertical="top"/>
    </xf>
    <xf numFmtId="10" fontId="6" fillId="0" borderId="8" xfId="0" applyNumberFormat="1" applyFont="1" applyFill="1" applyBorder="1" applyAlignment="1">
      <alignment horizontal="justify" vertical="top" wrapText="1"/>
    </xf>
    <xf numFmtId="10" fontId="6" fillId="0" borderId="8" xfId="0" applyNumberFormat="1" applyFont="1" applyBorder="1" applyAlignment="1">
      <alignment horizontal="justify" vertical="top"/>
    </xf>
    <xf numFmtId="0" fontId="5" fillId="0" borderId="2" xfId="0" applyFont="1" applyBorder="1" applyAlignment="1">
      <alignment horizontal="justify" vertical="top" wrapText="1"/>
    </xf>
    <xf numFmtId="10" fontId="4" fillId="0" borderId="8" xfId="2" applyNumberFormat="1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10" fontId="4" fillId="0" borderId="8" xfId="2" applyNumberFormat="1" applyFont="1" applyBorder="1" applyAlignment="1">
      <alignment horizontal="justify" vertical="top"/>
    </xf>
    <xf numFmtId="0" fontId="5" fillId="0" borderId="5" xfId="0" applyFont="1" applyBorder="1" applyAlignment="1">
      <alignment horizontal="justify" vertical="top" wrapText="1"/>
    </xf>
    <xf numFmtId="164" fontId="4" fillId="0" borderId="8" xfId="0" applyNumberFormat="1" applyFont="1" applyBorder="1" applyAlignment="1">
      <alignment horizontal="justify" vertical="top"/>
    </xf>
    <xf numFmtId="9" fontId="4" fillId="0" borderId="8" xfId="0" applyNumberFormat="1" applyFont="1" applyBorder="1" applyAlignment="1">
      <alignment horizontal="justify" vertical="top"/>
    </xf>
    <xf numFmtId="10" fontId="6" fillId="0" borderId="8" xfId="2" applyNumberFormat="1" applyFont="1" applyFill="1" applyBorder="1" applyAlignment="1">
      <alignment horizontal="justify" vertical="top" wrapText="1"/>
    </xf>
    <xf numFmtId="10" fontId="5" fillId="0" borderId="8" xfId="2" applyNumberFormat="1" applyFont="1" applyFill="1" applyBorder="1" applyAlignment="1">
      <alignment horizontal="justify" vertical="top"/>
    </xf>
    <xf numFmtId="165" fontId="6" fillId="0" borderId="8" xfId="2" applyNumberFormat="1" applyFont="1" applyFill="1" applyBorder="1" applyAlignment="1">
      <alignment horizontal="justify" vertical="top"/>
    </xf>
    <xf numFmtId="10" fontId="6" fillId="0" borderId="8" xfId="2" applyNumberFormat="1" applyFont="1" applyFill="1" applyBorder="1" applyAlignment="1">
      <alignment horizontal="justify" vertical="top"/>
    </xf>
    <xf numFmtId="0" fontId="4" fillId="0" borderId="0" xfId="0" applyFont="1" applyFill="1" applyAlignment="1">
      <alignment horizontal="justify" vertical="top"/>
    </xf>
    <xf numFmtId="0" fontId="6" fillId="0" borderId="8" xfId="0" applyFont="1" applyFill="1" applyBorder="1" applyAlignment="1" applyProtection="1">
      <alignment horizontal="justify" vertical="top" wrapText="1"/>
      <protection locked="0"/>
    </xf>
    <xf numFmtId="9" fontId="6" fillId="0" borderId="8" xfId="2" applyFont="1" applyFill="1" applyBorder="1" applyAlignment="1" applyProtection="1">
      <alignment horizontal="justify" vertical="top"/>
      <protection locked="0"/>
    </xf>
    <xf numFmtId="10" fontId="6" fillId="0" borderId="8" xfId="2" applyNumberFormat="1" applyFont="1" applyBorder="1" applyAlignment="1" applyProtection="1">
      <alignment horizontal="justify" vertical="top"/>
      <protection locked="0"/>
    </xf>
    <xf numFmtId="164" fontId="6" fillId="0" borderId="8" xfId="0" applyNumberFormat="1" applyFont="1" applyBorder="1" applyAlignment="1" applyProtection="1">
      <alignment horizontal="justify" vertical="top"/>
      <protection locked="0"/>
    </xf>
    <xf numFmtId="166" fontId="4" fillId="0" borderId="8" xfId="0" applyNumberFormat="1" applyFont="1" applyBorder="1" applyAlignment="1">
      <alignment horizontal="justify" vertical="top"/>
    </xf>
    <xf numFmtId="167" fontId="4" fillId="0" borderId="8" xfId="0" applyNumberFormat="1" applyFont="1" applyBorder="1" applyAlignment="1">
      <alignment horizontal="justify" vertical="top"/>
    </xf>
    <xf numFmtId="168" fontId="4" fillId="0" borderId="8" xfId="0" applyNumberFormat="1" applyFont="1" applyBorder="1" applyAlignment="1">
      <alignment horizontal="justify" vertical="top"/>
    </xf>
    <xf numFmtId="169" fontId="4" fillId="0" borderId="8" xfId="1" applyNumberFormat="1" applyFont="1" applyBorder="1" applyAlignment="1">
      <alignment horizontal="justify" vertical="top"/>
    </xf>
    <xf numFmtId="170" fontId="4" fillId="0" borderId="8" xfId="0" applyNumberFormat="1" applyFont="1" applyBorder="1" applyAlignment="1">
      <alignment horizontal="justify" vertical="top"/>
    </xf>
    <xf numFmtId="0" fontId="6" fillId="0" borderId="8" xfId="0" applyFont="1" applyFill="1" applyBorder="1" applyAlignment="1">
      <alignment horizontal="justify" vertical="top" wrapText="1"/>
    </xf>
    <xf numFmtId="0" fontId="4" fillId="0" borderId="8" xfId="0" applyFont="1" applyFill="1" applyBorder="1" applyAlignment="1">
      <alignment horizontal="justify" vertical="top"/>
    </xf>
    <xf numFmtId="171" fontId="4" fillId="0" borderId="8" xfId="2" applyNumberFormat="1" applyFont="1" applyBorder="1" applyAlignment="1">
      <alignment horizontal="justify" vertical="top" wrapText="1"/>
    </xf>
    <xf numFmtId="171" fontId="4" fillId="0" borderId="8" xfId="2" applyNumberFormat="1" applyFont="1" applyBorder="1" applyAlignment="1">
      <alignment horizontal="justify" vertical="top"/>
    </xf>
    <xf numFmtId="9" fontId="4" fillId="0" borderId="8" xfId="2" applyNumberFormat="1" applyFont="1" applyBorder="1" applyAlignment="1">
      <alignment horizontal="justify" vertical="top"/>
    </xf>
    <xf numFmtId="171" fontId="4" fillId="0" borderId="8" xfId="0" applyNumberFormat="1" applyFont="1" applyBorder="1" applyAlignment="1">
      <alignment horizontal="justify" vertical="top"/>
    </xf>
    <xf numFmtId="172" fontId="4" fillId="0" borderId="8" xfId="0" applyNumberFormat="1" applyFont="1" applyBorder="1" applyAlignment="1">
      <alignment horizontal="justify" vertical="top"/>
    </xf>
    <xf numFmtId="4" fontId="6" fillId="0" borderId="8" xfId="0" applyNumberFormat="1" applyFont="1" applyFill="1" applyBorder="1" applyAlignment="1">
      <alignment horizontal="justify" vertical="top" wrapText="1"/>
    </xf>
    <xf numFmtId="10" fontId="4" fillId="0" borderId="11" xfId="2" applyNumberFormat="1" applyFont="1" applyBorder="1" applyAlignment="1">
      <alignment horizontal="justify" vertical="top"/>
    </xf>
    <xf numFmtId="9" fontId="6" fillId="0" borderId="8" xfId="2" applyNumberFormat="1" applyFont="1" applyFill="1" applyBorder="1" applyAlignment="1">
      <alignment horizontal="justify" vertical="top"/>
    </xf>
    <xf numFmtId="2" fontId="4" fillId="0" borderId="0" xfId="0" applyNumberFormat="1" applyFont="1" applyAlignment="1">
      <alignment horizontal="justify" vertical="top"/>
    </xf>
    <xf numFmtId="4" fontId="4" fillId="0" borderId="8" xfId="0" applyNumberFormat="1" applyFont="1" applyBorder="1" applyAlignment="1">
      <alignment horizontal="justify" vertical="top" wrapText="1"/>
    </xf>
    <xf numFmtId="171" fontId="6" fillId="0" borderId="8" xfId="2" applyNumberFormat="1" applyFont="1" applyBorder="1" applyAlignment="1">
      <alignment horizontal="justify" vertical="top"/>
    </xf>
    <xf numFmtId="9" fontId="4" fillId="0" borderId="0" xfId="0" applyNumberFormat="1" applyFont="1" applyAlignment="1">
      <alignment horizontal="justify" vertical="top"/>
    </xf>
    <xf numFmtId="10" fontId="4" fillId="0" borderId="8" xfId="0" applyNumberFormat="1" applyFont="1" applyBorder="1" applyAlignment="1">
      <alignment horizontal="justify" vertical="top" wrapText="1"/>
    </xf>
    <xf numFmtId="10" fontId="4" fillId="0" borderId="0" xfId="0" applyNumberFormat="1" applyFont="1" applyAlignment="1">
      <alignment horizontal="justify" vertical="top"/>
    </xf>
    <xf numFmtId="0" fontId="5" fillId="0" borderId="8" xfId="0" applyFont="1" applyBorder="1" applyAlignment="1">
      <alignment horizontal="justify" vertical="top" wrapText="1"/>
    </xf>
    <xf numFmtId="4" fontId="4" fillId="0" borderId="8" xfId="0" applyNumberFormat="1" applyFont="1" applyFill="1" applyBorder="1" applyAlignment="1">
      <alignment horizontal="justify" vertical="top" wrapText="1"/>
    </xf>
    <xf numFmtId="174" fontId="4" fillId="0" borderId="8" xfId="0" applyNumberFormat="1" applyFont="1" applyFill="1" applyBorder="1" applyAlignment="1">
      <alignment horizontal="justify" vertical="top"/>
    </xf>
    <xf numFmtId="175" fontId="4" fillId="0" borderId="8" xfId="0" applyNumberFormat="1" applyFont="1" applyBorder="1" applyAlignment="1">
      <alignment horizontal="justify" vertical="top"/>
    </xf>
    <xf numFmtId="176" fontId="4" fillId="0" borderId="8" xfId="0" applyNumberFormat="1" applyFont="1" applyBorder="1" applyAlignment="1">
      <alignment horizontal="justify" vertical="top"/>
    </xf>
    <xf numFmtId="177" fontId="4" fillId="0" borderId="8" xfId="0" applyNumberFormat="1" applyFont="1" applyBorder="1" applyAlignment="1">
      <alignment horizontal="justify" vertical="top"/>
    </xf>
    <xf numFmtId="0" fontId="4" fillId="0" borderId="8" xfId="0" applyFont="1" applyFill="1" applyBorder="1" applyAlignment="1" applyProtection="1">
      <alignment horizontal="justify" vertical="top" wrapText="1"/>
      <protection locked="0"/>
    </xf>
    <xf numFmtId="178" fontId="4" fillId="0" borderId="8" xfId="0" applyNumberFormat="1" applyFont="1" applyFill="1" applyBorder="1" applyAlignment="1" applyProtection="1">
      <alignment horizontal="justify" vertical="top"/>
      <protection locked="0"/>
    </xf>
    <xf numFmtId="179" fontId="4" fillId="0" borderId="8" xfId="0" applyNumberFormat="1" applyFont="1" applyBorder="1" applyAlignment="1">
      <alignment horizontal="justify" vertical="top"/>
    </xf>
    <xf numFmtId="180" fontId="4" fillId="0" borderId="8" xfId="0" applyNumberFormat="1" applyFont="1" applyBorder="1" applyAlignment="1">
      <alignment horizontal="justify" vertical="top"/>
    </xf>
    <xf numFmtId="0" fontId="4" fillId="0" borderId="0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justify" vertical="top"/>
    </xf>
    <xf numFmtId="0" fontId="6" fillId="0" borderId="8" xfId="0" applyFont="1" applyBorder="1" applyAlignment="1">
      <alignment horizontal="justify" vertical="top"/>
    </xf>
    <xf numFmtId="9" fontId="6" fillId="0" borderId="8" xfId="0" applyNumberFormat="1" applyFont="1" applyBorder="1" applyAlignment="1">
      <alignment horizontal="justify" vertical="top"/>
    </xf>
    <xf numFmtId="181" fontId="6" fillId="0" borderId="8" xfId="0" applyNumberFormat="1" applyFont="1" applyBorder="1" applyAlignment="1">
      <alignment horizontal="justify" vertical="top"/>
    </xf>
    <xf numFmtId="182" fontId="6" fillId="0" borderId="8" xfId="0" applyNumberFormat="1" applyFont="1" applyBorder="1" applyAlignment="1">
      <alignment horizontal="justify" vertical="top"/>
    </xf>
    <xf numFmtId="0" fontId="4" fillId="0" borderId="8" xfId="0" applyFont="1" applyBorder="1" applyAlignment="1">
      <alignment horizontal="justify" vertical="top"/>
    </xf>
    <xf numFmtId="10" fontId="6" fillId="0" borderId="8" xfId="0" applyNumberFormat="1" applyFont="1" applyFill="1" applyBorder="1" applyAlignment="1">
      <alignment horizontal="justify" vertical="top"/>
    </xf>
    <xf numFmtId="0" fontId="4" fillId="0" borderId="6" xfId="0" applyFont="1" applyFill="1" applyBorder="1" applyAlignment="1" applyProtection="1">
      <alignment horizontal="justify" vertical="top" wrapText="1"/>
      <protection locked="0"/>
    </xf>
    <xf numFmtId="164" fontId="4" fillId="0" borderId="6" xfId="0" applyNumberFormat="1" applyFont="1" applyBorder="1" applyAlignment="1" applyProtection="1">
      <alignment horizontal="justify" vertical="top"/>
      <protection locked="0"/>
    </xf>
    <xf numFmtId="9" fontId="4" fillId="0" borderId="8" xfId="2" applyFont="1" applyBorder="1" applyAlignment="1">
      <alignment horizontal="justify" vertical="top"/>
    </xf>
    <xf numFmtId="4" fontId="4" fillId="0" borderId="8" xfId="1" applyNumberFormat="1" applyFont="1" applyFill="1" applyBorder="1" applyAlignment="1">
      <alignment horizontal="justify" vertical="top"/>
    </xf>
    <xf numFmtId="9" fontId="6" fillId="0" borderId="8" xfId="0" applyNumberFormat="1" applyFont="1" applyFill="1" applyBorder="1" applyAlignment="1" applyProtection="1">
      <alignment horizontal="justify" vertical="top"/>
      <protection locked="0"/>
    </xf>
    <xf numFmtId="164" fontId="6" fillId="0" borderId="8" xfId="0" applyNumberFormat="1" applyFont="1" applyFill="1" applyBorder="1" applyAlignment="1">
      <alignment horizontal="justify" vertical="top"/>
    </xf>
    <xf numFmtId="0" fontId="6" fillId="0" borderId="8" xfId="0" applyFont="1" applyFill="1" applyBorder="1" applyAlignment="1" applyProtection="1">
      <alignment horizontal="justify" vertical="top"/>
      <protection locked="0"/>
    </xf>
    <xf numFmtId="0" fontId="6" fillId="0" borderId="8" xfId="0" applyFont="1" applyFill="1" applyBorder="1" applyAlignment="1">
      <alignment horizontal="justify" vertical="top"/>
    </xf>
    <xf numFmtId="9" fontId="4" fillId="0" borderId="8" xfId="2" applyFont="1" applyFill="1" applyBorder="1" applyAlignment="1">
      <alignment horizontal="justify" vertical="top"/>
    </xf>
    <xf numFmtId="0" fontId="4" fillId="0" borderId="8" xfId="0" applyFont="1" applyBorder="1" applyAlignment="1" applyProtection="1">
      <alignment horizontal="justify" vertical="top"/>
      <protection locked="0"/>
    </xf>
    <xf numFmtId="164" fontId="4" fillId="0" borderId="8" xfId="0" applyNumberFormat="1" applyFont="1" applyBorder="1" applyAlignment="1" applyProtection="1">
      <alignment horizontal="justify" vertical="top"/>
      <protection locked="0"/>
    </xf>
    <xf numFmtId="0" fontId="5" fillId="0" borderId="1" xfId="0" applyFont="1" applyBorder="1" applyAlignment="1">
      <alignment horizontal="justify" vertical="top" wrapText="1"/>
    </xf>
    <xf numFmtId="3" fontId="6" fillId="0" borderId="8" xfId="0" applyNumberFormat="1" applyFont="1" applyBorder="1" applyAlignment="1">
      <alignment horizontal="justify" vertical="top"/>
    </xf>
    <xf numFmtId="0" fontId="5" fillId="0" borderId="9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/>
    </xf>
    <xf numFmtId="10" fontId="6" fillId="0" borderId="8" xfId="0" applyNumberFormat="1" applyFont="1" applyBorder="1" applyAlignment="1" applyProtection="1">
      <alignment horizontal="justify" vertical="top"/>
      <protection locked="0"/>
    </xf>
    <xf numFmtId="10" fontId="6" fillId="0" borderId="1" xfId="0" applyNumberFormat="1" applyFont="1" applyBorder="1" applyAlignment="1" applyProtection="1">
      <alignment horizontal="justify" vertical="top"/>
      <protection locked="0"/>
    </xf>
    <xf numFmtId="10" fontId="4" fillId="0" borderId="8" xfId="0" applyNumberFormat="1" applyFont="1" applyBorder="1" applyAlignment="1">
      <alignment horizontal="center" vertical="top"/>
    </xf>
    <xf numFmtId="9" fontId="4" fillId="0" borderId="8" xfId="0" applyNumberFormat="1" applyFont="1" applyBorder="1" applyAlignment="1">
      <alignment horizontal="center" vertical="top"/>
    </xf>
    <xf numFmtId="10" fontId="4" fillId="0" borderId="8" xfId="2" applyNumberFormat="1" applyFont="1" applyBorder="1" applyAlignment="1">
      <alignment horizontal="center" vertical="top" wrapText="1"/>
    </xf>
    <xf numFmtId="10" fontId="5" fillId="0" borderId="8" xfId="2" applyNumberFormat="1" applyFont="1" applyFill="1" applyBorder="1" applyAlignment="1">
      <alignment horizontal="center" vertical="top"/>
    </xf>
    <xf numFmtId="9" fontId="6" fillId="0" borderId="8" xfId="2" applyFont="1" applyFill="1" applyBorder="1" applyAlignment="1" applyProtection="1">
      <alignment horizontal="center" vertical="top"/>
      <protection locked="0"/>
    </xf>
    <xf numFmtId="10" fontId="6" fillId="0" borderId="8" xfId="2" applyNumberFormat="1" applyFont="1" applyBorder="1" applyAlignment="1" applyProtection="1">
      <alignment horizontal="center" vertical="top"/>
      <protection locked="0"/>
    </xf>
    <xf numFmtId="164" fontId="6" fillId="0" borderId="8" xfId="0" applyNumberFormat="1" applyFont="1" applyBorder="1" applyAlignment="1" applyProtection="1">
      <alignment horizontal="center" vertical="top"/>
      <protection locked="0"/>
    </xf>
    <xf numFmtId="0" fontId="4" fillId="0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10" fontId="6" fillId="0" borderId="8" xfId="2" applyNumberFormat="1" applyFont="1" applyFill="1" applyBorder="1" applyAlignment="1">
      <alignment horizontal="center" vertical="top" wrapText="1"/>
    </xf>
    <xf numFmtId="166" fontId="4" fillId="0" borderId="8" xfId="0" applyNumberFormat="1" applyFont="1" applyBorder="1" applyAlignment="1">
      <alignment horizontal="center" vertical="top"/>
    </xf>
    <xf numFmtId="166" fontId="4" fillId="0" borderId="8" xfId="0" applyNumberFormat="1" applyFont="1" applyBorder="1" applyAlignment="1">
      <alignment horizontal="center" vertical="top" wrapText="1"/>
    </xf>
    <xf numFmtId="167" fontId="4" fillId="0" borderId="8" xfId="0" applyNumberFormat="1" applyFont="1" applyBorder="1" applyAlignment="1">
      <alignment horizontal="center" vertical="top"/>
    </xf>
    <xf numFmtId="168" fontId="4" fillId="0" borderId="8" xfId="0" applyNumberFormat="1" applyFont="1" applyBorder="1" applyAlignment="1">
      <alignment horizontal="center" vertical="top"/>
    </xf>
    <xf numFmtId="169" fontId="4" fillId="0" borderId="8" xfId="1" applyNumberFormat="1" applyFont="1" applyBorder="1" applyAlignment="1">
      <alignment horizontal="center" vertical="top"/>
    </xf>
    <xf numFmtId="169" fontId="4" fillId="0" borderId="8" xfId="1" applyNumberFormat="1" applyFont="1" applyBorder="1" applyAlignment="1">
      <alignment horizontal="center" vertical="top" wrapText="1"/>
    </xf>
    <xf numFmtId="170" fontId="4" fillId="0" borderId="8" xfId="0" applyNumberFormat="1" applyFont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top"/>
    </xf>
    <xf numFmtId="171" fontId="4" fillId="0" borderId="8" xfId="2" applyNumberFormat="1" applyFont="1" applyBorder="1" applyAlignment="1">
      <alignment horizontal="center" vertical="top"/>
    </xf>
    <xf numFmtId="171" fontId="4" fillId="0" borderId="8" xfId="2" applyNumberFormat="1" applyFont="1" applyBorder="1" applyAlignment="1">
      <alignment horizontal="center" vertical="top" wrapText="1"/>
    </xf>
    <xf numFmtId="171" fontId="4" fillId="0" borderId="8" xfId="0" applyNumberFormat="1" applyFont="1" applyBorder="1" applyAlignment="1">
      <alignment horizontal="center" vertical="top"/>
    </xf>
    <xf numFmtId="172" fontId="4" fillId="0" borderId="8" xfId="0" applyNumberFormat="1" applyFont="1" applyBorder="1" applyAlignment="1">
      <alignment horizontal="center" vertical="top"/>
    </xf>
    <xf numFmtId="10" fontId="6" fillId="0" borderId="8" xfId="2" applyNumberFormat="1" applyFont="1" applyFill="1" applyBorder="1" applyAlignment="1">
      <alignment horizontal="center" vertical="top"/>
    </xf>
    <xf numFmtId="9" fontId="6" fillId="0" borderId="8" xfId="2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 wrapText="1"/>
    </xf>
    <xf numFmtId="4" fontId="6" fillId="0" borderId="11" xfId="0" applyNumberFormat="1" applyFont="1" applyFill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10" fontId="6" fillId="0" borderId="8" xfId="0" applyNumberFormat="1" applyFont="1" applyBorder="1" applyAlignment="1">
      <alignment horizontal="center" vertical="top"/>
    </xf>
    <xf numFmtId="10" fontId="4" fillId="0" borderId="8" xfId="0" applyNumberFormat="1" applyFont="1" applyFill="1" applyBorder="1" applyAlignment="1">
      <alignment horizontal="center" vertical="top"/>
    </xf>
    <xf numFmtId="173" fontId="4" fillId="0" borderId="8" xfId="0" applyNumberFormat="1" applyFont="1" applyBorder="1" applyAlignment="1">
      <alignment horizontal="center" vertical="top"/>
    </xf>
    <xf numFmtId="174" fontId="4" fillId="0" borderId="8" xfId="0" applyNumberFormat="1" applyFont="1" applyFill="1" applyBorder="1" applyAlignment="1">
      <alignment horizontal="center" vertical="top"/>
    </xf>
    <xf numFmtId="171" fontId="6" fillId="0" borderId="8" xfId="0" applyNumberFormat="1" applyFont="1" applyBorder="1" applyAlignment="1">
      <alignment horizontal="center" vertical="top"/>
    </xf>
    <xf numFmtId="175" fontId="4" fillId="0" borderId="8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0" fontId="4" fillId="0" borderId="6" xfId="0" applyNumberFormat="1" applyFont="1" applyBorder="1" applyAlignment="1">
      <alignment horizontal="center" vertical="top"/>
    </xf>
    <xf numFmtId="167" fontId="4" fillId="0" borderId="5" xfId="0" applyNumberFormat="1" applyFont="1" applyBorder="1" applyAlignment="1">
      <alignment horizontal="justify" vertical="top"/>
    </xf>
    <xf numFmtId="4" fontId="4" fillId="0" borderId="1" xfId="0" applyNumberFormat="1" applyFont="1" applyBorder="1" applyAlignment="1">
      <alignment horizontal="justify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171" fontId="4" fillId="0" borderId="1" xfId="2" applyNumberFormat="1" applyFont="1" applyBorder="1" applyAlignment="1">
      <alignment horizontal="justify" vertical="top"/>
    </xf>
    <xf numFmtId="171" fontId="6" fillId="0" borderId="1" xfId="2" applyNumberFormat="1" applyFont="1" applyBorder="1" applyAlignment="1">
      <alignment horizontal="center" vertical="top"/>
    </xf>
    <xf numFmtId="10" fontId="4" fillId="0" borderId="1" xfId="0" applyNumberFormat="1" applyFont="1" applyBorder="1" applyAlignment="1">
      <alignment horizontal="center" vertical="top"/>
    </xf>
    <xf numFmtId="9" fontId="6" fillId="0" borderId="1" xfId="2" applyNumberFormat="1" applyFont="1" applyFill="1" applyBorder="1" applyAlignment="1">
      <alignment horizontal="center" vertical="top"/>
    </xf>
    <xf numFmtId="9" fontId="6" fillId="0" borderId="6" xfId="2" applyNumberFormat="1" applyFont="1" applyFill="1" applyBorder="1" applyAlignment="1">
      <alignment horizontal="center" vertical="top"/>
    </xf>
    <xf numFmtId="0" fontId="5" fillId="0" borderId="8" xfId="0" applyFont="1" applyBorder="1" applyAlignment="1">
      <alignment vertical="top" wrapText="1"/>
    </xf>
    <xf numFmtId="4" fontId="6" fillId="0" borderId="4" xfId="0" applyNumberFormat="1" applyFont="1" applyFill="1" applyBorder="1" applyAlignment="1">
      <alignment horizontal="center" vertical="top" wrapText="1"/>
    </xf>
    <xf numFmtId="10" fontId="6" fillId="0" borderId="5" xfId="0" applyNumberFormat="1" applyFont="1" applyBorder="1" applyAlignment="1">
      <alignment horizontal="center" vertical="top"/>
    </xf>
    <xf numFmtId="4" fontId="4" fillId="0" borderId="6" xfId="0" applyNumberFormat="1" applyFont="1" applyBorder="1" applyAlignment="1">
      <alignment horizontal="justify" vertical="top" wrapText="1"/>
    </xf>
    <xf numFmtId="4" fontId="4" fillId="0" borderId="6" xfId="0" applyNumberFormat="1" applyFont="1" applyBorder="1" applyAlignment="1">
      <alignment horizontal="center" vertical="top" wrapText="1"/>
    </xf>
    <xf numFmtId="173" fontId="4" fillId="0" borderId="6" xfId="0" applyNumberFormat="1" applyFont="1" applyBorder="1" applyAlignment="1">
      <alignment horizontal="justify" vertical="top"/>
    </xf>
    <xf numFmtId="173" fontId="4" fillId="0" borderId="6" xfId="0" applyNumberFormat="1" applyFont="1" applyBorder="1" applyAlignment="1">
      <alignment horizontal="center" vertical="top"/>
    </xf>
    <xf numFmtId="0" fontId="5" fillId="0" borderId="6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178" fontId="4" fillId="0" borderId="5" xfId="0" applyNumberFormat="1" applyFont="1" applyFill="1" applyBorder="1" applyAlignment="1" applyProtection="1">
      <alignment horizontal="justify" vertical="top"/>
      <protection locked="0"/>
    </xf>
    <xf numFmtId="176" fontId="4" fillId="0" borderId="8" xfId="0" applyNumberFormat="1" applyFont="1" applyBorder="1" applyAlignment="1">
      <alignment horizontal="center" vertical="top"/>
    </xf>
    <xf numFmtId="177" fontId="4" fillId="0" borderId="8" xfId="0" applyNumberFormat="1" applyFont="1" applyBorder="1" applyAlignment="1">
      <alignment horizontal="center" vertical="top"/>
    </xf>
    <xf numFmtId="178" fontId="4" fillId="0" borderId="8" xfId="0" applyNumberFormat="1" applyFont="1" applyFill="1" applyBorder="1" applyAlignment="1" applyProtection="1">
      <alignment horizontal="center" vertical="top"/>
      <protection locked="0"/>
    </xf>
    <xf numFmtId="0" fontId="4" fillId="0" borderId="6" xfId="0" applyFont="1" applyBorder="1" applyAlignment="1">
      <alignment horizontal="center" vertical="top" wrapText="1"/>
    </xf>
    <xf numFmtId="178" fontId="4" fillId="0" borderId="6" xfId="0" applyNumberFormat="1" applyFont="1" applyFill="1" applyBorder="1" applyAlignment="1" applyProtection="1">
      <alignment horizontal="center" vertical="top"/>
      <protection locked="0"/>
    </xf>
    <xf numFmtId="179" fontId="4" fillId="0" borderId="8" xfId="0" applyNumberFormat="1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9" fontId="6" fillId="0" borderId="8" xfId="0" applyNumberFormat="1" applyFont="1" applyBorder="1" applyAlignment="1">
      <alignment horizontal="center" vertical="top"/>
    </xf>
    <xf numFmtId="181" fontId="6" fillId="0" borderId="8" xfId="0" applyNumberFormat="1" applyFont="1" applyBorder="1" applyAlignment="1">
      <alignment horizontal="center" vertical="top"/>
    </xf>
    <xf numFmtId="182" fontId="6" fillId="0" borderId="8" xfId="0" applyNumberFormat="1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10" fontId="6" fillId="0" borderId="8" xfId="0" applyNumberFormat="1" applyFont="1" applyFill="1" applyBorder="1" applyAlignment="1">
      <alignment horizontal="center" vertical="top"/>
    </xf>
    <xf numFmtId="10" fontId="6" fillId="0" borderId="8" xfId="0" applyNumberFormat="1" applyFont="1" applyFill="1" applyBorder="1" applyAlignment="1">
      <alignment horizontal="center" vertical="top" wrapText="1"/>
    </xf>
    <xf numFmtId="0" fontId="4" fillId="0" borderId="6" xfId="0" applyFont="1" applyFill="1" applyBorder="1" applyAlignment="1" applyProtection="1">
      <alignment horizontal="center" vertical="top" wrapText="1"/>
      <protection locked="0"/>
    </xf>
    <xf numFmtId="164" fontId="4" fillId="0" borderId="6" xfId="0" applyNumberFormat="1" applyFont="1" applyBorder="1" applyAlignment="1" applyProtection="1">
      <alignment horizontal="center" vertical="top"/>
      <protection locked="0"/>
    </xf>
    <xf numFmtId="9" fontId="4" fillId="0" borderId="8" xfId="2" applyFont="1" applyBorder="1" applyAlignment="1">
      <alignment horizontal="center" vertical="top"/>
    </xf>
    <xf numFmtId="4" fontId="4" fillId="0" borderId="8" xfId="1" applyNumberFormat="1" applyFont="1" applyFill="1" applyBorder="1" applyAlignment="1">
      <alignment horizontal="center" vertical="top"/>
    </xf>
    <xf numFmtId="9" fontId="6" fillId="0" borderId="8" xfId="0" applyNumberFormat="1" applyFont="1" applyFill="1" applyBorder="1" applyAlignment="1" applyProtection="1">
      <alignment horizontal="center" vertical="top" wrapText="1"/>
      <protection locked="0"/>
    </xf>
    <xf numFmtId="9" fontId="6" fillId="0" borderId="8" xfId="0" applyNumberFormat="1" applyFont="1" applyFill="1" applyBorder="1" applyAlignment="1" applyProtection="1">
      <alignment horizontal="center" vertical="top"/>
      <protection locked="0"/>
    </xf>
    <xf numFmtId="164" fontId="6" fillId="0" borderId="5" xfId="0" applyNumberFormat="1" applyFont="1" applyFill="1" applyBorder="1" applyAlignment="1">
      <alignment horizontal="justify" vertical="top"/>
    </xf>
    <xf numFmtId="0" fontId="4" fillId="0" borderId="6" xfId="0" applyFont="1" applyFill="1" applyBorder="1" applyAlignment="1">
      <alignment horizontal="center" vertical="top" wrapText="1"/>
    </xf>
    <xf numFmtId="0" fontId="4" fillId="0" borderId="8" xfId="0" applyFont="1" applyBorder="1" applyAlignment="1" applyProtection="1">
      <alignment horizontal="center" vertical="top"/>
      <protection locked="0"/>
    </xf>
    <xf numFmtId="171" fontId="6" fillId="0" borderId="8" xfId="2" applyNumberFormat="1" applyFont="1" applyFill="1" applyBorder="1" applyAlignment="1">
      <alignment horizontal="center" vertical="top"/>
    </xf>
    <xf numFmtId="3" fontId="6" fillId="0" borderId="8" xfId="0" applyNumberFormat="1" applyFont="1" applyBorder="1" applyAlignment="1">
      <alignment horizontal="center" vertical="top"/>
    </xf>
    <xf numFmtId="3" fontId="6" fillId="0" borderId="8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/>
    </xf>
    <xf numFmtId="9" fontId="4" fillId="0" borderId="8" xfId="2" applyFont="1" applyBorder="1" applyAlignment="1">
      <alignment horizontal="center" vertical="top" wrapText="1"/>
    </xf>
    <xf numFmtId="10" fontId="6" fillId="0" borderId="8" xfId="0" applyNumberFormat="1" applyFont="1" applyBorder="1" applyAlignment="1" applyProtection="1">
      <alignment horizontal="center" vertical="top"/>
      <protection locked="0"/>
    </xf>
    <xf numFmtId="0" fontId="6" fillId="0" borderId="8" xfId="0" applyFont="1" applyFill="1" applyBorder="1" applyAlignment="1" applyProtection="1">
      <alignment horizontal="center" vertical="top"/>
      <protection locked="0"/>
    </xf>
    <xf numFmtId="0" fontId="6" fillId="0" borderId="8" xfId="0" applyFont="1" applyFill="1" applyBorder="1" applyAlignment="1">
      <alignment horizontal="center" vertical="top"/>
    </xf>
    <xf numFmtId="9" fontId="4" fillId="0" borderId="8" xfId="2" applyFont="1" applyFill="1" applyBorder="1" applyAlignment="1">
      <alignment horizontal="center" vertical="top"/>
    </xf>
    <xf numFmtId="164" fontId="4" fillId="0" borderId="8" xfId="0" applyNumberFormat="1" applyFont="1" applyBorder="1" applyAlignment="1" applyProtection="1">
      <alignment horizontal="center" vertical="top"/>
      <protection locked="0"/>
    </xf>
    <xf numFmtId="164" fontId="6" fillId="0" borderId="8" xfId="0" applyNumberFormat="1" applyFont="1" applyFill="1" applyBorder="1" applyAlignment="1">
      <alignment horizontal="center" vertical="top"/>
    </xf>
    <xf numFmtId="164" fontId="6" fillId="0" borderId="8" xfId="0" applyNumberFormat="1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4" borderId="4" xfId="0" applyFont="1" applyFill="1" applyBorder="1" applyAlignment="1">
      <alignment vertical="top" wrapText="1"/>
    </xf>
    <xf numFmtId="0" fontId="2" fillId="4" borderId="5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10" fontId="4" fillId="0" borderId="5" xfId="0" applyNumberFormat="1" applyFont="1" applyBorder="1" applyAlignment="1">
      <alignment horizontal="justify" vertical="top"/>
    </xf>
    <xf numFmtId="10" fontId="6" fillId="0" borderId="5" xfId="0" applyNumberFormat="1" applyFont="1" applyBorder="1" applyAlignment="1">
      <alignment horizontal="justify" vertical="top"/>
    </xf>
    <xf numFmtId="10" fontId="4" fillId="0" borderId="5" xfId="2" applyNumberFormat="1" applyFont="1" applyBorder="1" applyAlignment="1">
      <alignment horizontal="justify" vertical="top"/>
    </xf>
    <xf numFmtId="164" fontId="4" fillId="0" borderId="5" xfId="0" applyNumberFormat="1" applyFont="1" applyBorder="1" applyAlignment="1">
      <alignment horizontal="justify" vertical="top"/>
    </xf>
    <xf numFmtId="10" fontId="5" fillId="0" borderId="5" xfId="2" applyNumberFormat="1" applyFont="1" applyFill="1" applyBorder="1" applyAlignment="1">
      <alignment horizontal="justify" vertical="top"/>
    </xf>
    <xf numFmtId="9" fontId="6" fillId="0" borderId="5" xfId="2" applyFont="1" applyFill="1" applyBorder="1" applyAlignment="1" applyProtection="1">
      <alignment horizontal="justify" vertical="top"/>
      <protection locked="0"/>
    </xf>
    <xf numFmtId="10" fontId="6" fillId="0" borderId="5" xfId="2" applyNumberFormat="1" applyFont="1" applyBorder="1" applyAlignment="1" applyProtection="1">
      <alignment horizontal="justify" vertical="top"/>
      <protection locked="0"/>
    </xf>
    <xf numFmtId="164" fontId="6" fillId="0" borderId="5" xfId="0" applyNumberFormat="1" applyFont="1" applyBorder="1" applyAlignment="1" applyProtection="1">
      <alignment horizontal="justify" vertical="top"/>
      <protection locked="0"/>
    </xf>
    <xf numFmtId="166" fontId="4" fillId="0" borderId="5" xfId="0" applyNumberFormat="1" applyFont="1" applyBorder="1" applyAlignment="1">
      <alignment horizontal="justify" vertical="top"/>
    </xf>
    <xf numFmtId="168" fontId="4" fillId="0" borderId="5" xfId="0" applyNumberFormat="1" applyFont="1" applyBorder="1" applyAlignment="1">
      <alignment horizontal="justify" vertical="top"/>
    </xf>
    <xf numFmtId="169" fontId="4" fillId="0" borderId="5" xfId="1" applyNumberFormat="1" applyFont="1" applyBorder="1" applyAlignment="1">
      <alignment horizontal="justify" vertical="top"/>
    </xf>
    <xf numFmtId="170" fontId="4" fillId="0" borderId="5" xfId="0" applyNumberFormat="1" applyFont="1" applyBorder="1" applyAlignment="1">
      <alignment horizontal="justify" vertical="top"/>
    </xf>
    <xf numFmtId="0" fontId="4" fillId="0" borderId="5" xfId="0" applyFont="1" applyFill="1" applyBorder="1" applyAlignment="1">
      <alignment horizontal="justify" vertical="top"/>
    </xf>
    <xf numFmtId="171" fontId="4" fillId="0" borderId="5" xfId="2" applyNumberFormat="1" applyFont="1" applyBorder="1" applyAlignment="1">
      <alignment horizontal="justify" vertical="top"/>
    </xf>
    <xf numFmtId="171" fontId="4" fillId="0" borderId="5" xfId="0" applyNumberFormat="1" applyFont="1" applyBorder="1" applyAlignment="1">
      <alignment horizontal="justify" vertical="top"/>
    </xf>
    <xf numFmtId="172" fontId="4" fillId="0" borderId="5" xfId="0" applyNumberFormat="1" applyFont="1" applyBorder="1" applyAlignment="1">
      <alignment horizontal="justify" vertical="top"/>
    </xf>
    <xf numFmtId="10" fontId="6" fillId="0" borderId="5" xfId="2" applyNumberFormat="1" applyFont="1" applyFill="1" applyBorder="1" applyAlignment="1">
      <alignment horizontal="justify" vertical="top"/>
    </xf>
    <xf numFmtId="171" fontId="6" fillId="0" borderId="5" xfId="2" applyNumberFormat="1" applyFont="1" applyBorder="1" applyAlignment="1">
      <alignment horizontal="justify" vertical="top"/>
    </xf>
    <xf numFmtId="173" fontId="4" fillId="0" borderId="5" xfId="0" applyNumberFormat="1" applyFont="1" applyBorder="1" applyAlignment="1">
      <alignment horizontal="center" vertical="top"/>
    </xf>
    <xf numFmtId="174" fontId="4" fillId="0" borderId="5" xfId="0" applyNumberFormat="1" applyFont="1" applyFill="1" applyBorder="1" applyAlignment="1">
      <alignment horizontal="center" vertical="top"/>
    </xf>
    <xf numFmtId="171" fontId="6" fillId="0" borderId="5" xfId="0" applyNumberFormat="1" applyFont="1" applyBorder="1" applyAlignment="1">
      <alignment horizontal="center" vertical="top"/>
    </xf>
    <xf numFmtId="175" fontId="4" fillId="0" borderId="5" xfId="0" applyNumberFormat="1" applyFont="1" applyBorder="1" applyAlignment="1">
      <alignment horizontal="center" vertical="top" wrapText="1"/>
    </xf>
    <xf numFmtId="176" fontId="4" fillId="0" borderId="5" xfId="0" applyNumberFormat="1" applyFont="1" applyBorder="1" applyAlignment="1">
      <alignment horizontal="justify" vertical="top"/>
    </xf>
    <xf numFmtId="177" fontId="4" fillId="0" borderId="5" xfId="0" applyNumberFormat="1" applyFont="1" applyBorder="1" applyAlignment="1">
      <alignment horizontal="justify" vertical="top"/>
    </xf>
    <xf numFmtId="179" fontId="4" fillId="0" borderId="5" xfId="0" applyNumberFormat="1" applyFont="1" applyBorder="1" applyAlignment="1">
      <alignment horizontal="justify" vertical="top"/>
    </xf>
    <xf numFmtId="0" fontId="6" fillId="0" borderId="5" xfId="0" applyFont="1" applyBorder="1" applyAlignment="1">
      <alignment horizontal="justify" vertical="top"/>
    </xf>
    <xf numFmtId="9" fontId="6" fillId="0" borderId="5" xfId="0" applyNumberFormat="1" applyFont="1" applyBorder="1" applyAlignment="1">
      <alignment horizontal="justify" vertical="top"/>
    </xf>
    <xf numFmtId="182" fontId="6" fillId="0" borderId="5" xfId="0" applyNumberFormat="1" applyFont="1" applyBorder="1" applyAlignment="1">
      <alignment horizontal="justify" vertical="top"/>
    </xf>
    <xf numFmtId="0" fontId="4" fillId="0" borderId="5" xfId="0" applyFont="1" applyBorder="1" applyAlignment="1">
      <alignment horizontal="justify" vertical="top"/>
    </xf>
    <xf numFmtId="9" fontId="4" fillId="0" borderId="5" xfId="0" applyNumberFormat="1" applyFont="1" applyBorder="1" applyAlignment="1">
      <alignment horizontal="justify" vertical="top"/>
    </xf>
    <xf numFmtId="10" fontId="6" fillId="0" borderId="5" xfId="0" applyNumberFormat="1" applyFont="1" applyFill="1" applyBorder="1" applyAlignment="1">
      <alignment horizontal="justify" vertical="top"/>
    </xf>
    <xf numFmtId="164" fontId="4" fillId="0" borderId="7" xfId="0" applyNumberFormat="1" applyFont="1" applyBorder="1" applyAlignment="1" applyProtection="1">
      <alignment horizontal="justify" vertical="top"/>
      <protection locked="0"/>
    </xf>
    <xf numFmtId="9" fontId="4" fillId="0" borderId="5" xfId="2" applyFont="1" applyBorder="1" applyAlignment="1">
      <alignment horizontal="justify" vertical="top"/>
    </xf>
    <xf numFmtId="4" fontId="4" fillId="0" borderId="5" xfId="1" applyNumberFormat="1" applyFont="1" applyFill="1" applyBorder="1" applyAlignment="1">
      <alignment horizontal="justify" vertical="top"/>
    </xf>
    <xf numFmtId="9" fontId="6" fillId="0" borderId="5" xfId="0" applyNumberFormat="1" applyFont="1" applyFill="1" applyBorder="1" applyAlignment="1" applyProtection="1">
      <alignment horizontal="justify" vertical="top"/>
      <protection locked="0"/>
    </xf>
    <xf numFmtId="0" fontId="6" fillId="0" borderId="5" xfId="0" applyFont="1" applyFill="1" applyBorder="1" applyAlignment="1" applyProtection="1">
      <alignment horizontal="justify" vertical="top"/>
      <protection locked="0"/>
    </xf>
    <xf numFmtId="0" fontId="6" fillId="0" borderId="5" xfId="0" applyFont="1" applyFill="1" applyBorder="1" applyAlignment="1">
      <alignment horizontal="justify" vertical="top"/>
    </xf>
    <xf numFmtId="9" fontId="4" fillId="0" borderId="5" xfId="2" applyFont="1" applyFill="1" applyBorder="1" applyAlignment="1">
      <alignment horizontal="justify" vertical="top"/>
    </xf>
    <xf numFmtId="0" fontId="4" fillId="0" borderId="5" xfId="0" applyFont="1" applyBorder="1" applyAlignment="1" applyProtection="1">
      <alignment horizontal="justify" vertical="top"/>
      <protection locked="0"/>
    </xf>
    <xf numFmtId="164" fontId="4" fillId="0" borderId="5" xfId="0" applyNumberFormat="1" applyFont="1" applyBorder="1" applyAlignment="1" applyProtection="1">
      <alignment horizontal="justify" vertical="top"/>
      <protection locked="0"/>
    </xf>
    <xf numFmtId="3" fontId="6" fillId="0" borderId="5" xfId="0" applyNumberFormat="1" applyFont="1" applyBorder="1" applyAlignment="1">
      <alignment horizontal="justify" vertical="top"/>
    </xf>
    <xf numFmtId="0" fontId="4" fillId="0" borderId="7" xfId="0" applyFont="1" applyBorder="1" applyAlignment="1">
      <alignment horizontal="justify" vertical="top"/>
    </xf>
    <xf numFmtId="10" fontId="6" fillId="0" borderId="5" xfId="0" applyNumberFormat="1" applyFont="1" applyBorder="1" applyAlignment="1" applyProtection="1">
      <alignment horizontal="justify" vertical="top"/>
      <protection locked="0"/>
    </xf>
    <xf numFmtId="10" fontId="6" fillId="0" borderId="2" xfId="0" applyNumberFormat="1" applyFont="1" applyBorder="1" applyAlignment="1" applyProtection="1">
      <alignment horizontal="justify" vertical="top"/>
      <protection locked="0"/>
    </xf>
    <xf numFmtId="0" fontId="5" fillId="0" borderId="6" xfId="0" applyFont="1" applyBorder="1" applyAlignment="1">
      <alignment horizontal="justify" vertical="top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0" fontId="5" fillId="0" borderId="8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justify" vertical="top" wrapText="1"/>
    </xf>
    <xf numFmtId="0" fontId="9" fillId="0" borderId="0" xfId="0" applyFont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9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10" xfId="0" applyFont="1" applyFill="1" applyBorder="1" applyAlignment="1">
      <alignment horizontal="justify" vertical="center" wrapText="1"/>
    </xf>
  </cellXfs>
  <cellStyles count="3"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1557618</xdr:colOff>
      <xdr:row>79</xdr:row>
      <xdr:rowOff>694764</xdr:rowOff>
    </xdr:from>
    <xdr:to>
      <xdr:col>5</xdr:col>
      <xdr:colOff>829234</xdr:colOff>
      <xdr:row>88</xdr:row>
      <xdr:rowOff>67236</xdr:rowOff>
    </xdr:to>
    <xdr:pic>
      <xdr:nvPicPr>
        <xdr:cNvPr id="2" name="Picture 1" descr="r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34618" y="45764823"/>
          <a:ext cx="1199028" cy="207308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1636059</xdr:colOff>
      <xdr:row>80</xdr:row>
      <xdr:rowOff>605117</xdr:rowOff>
    </xdr:from>
    <xdr:to>
      <xdr:col>5</xdr:col>
      <xdr:colOff>773205</xdr:colOff>
      <xdr:row>87</xdr:row>
      <xdr:rowOff>100852</xdr:rowOff>
    </xdr:to>
    <xdr:pic>
      <xdr:nvPicPr>
        <xdr:cNvPr id="2049" name="Picture 1" descr="r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94059" y="45406235"/>
          <a:ext cx="1064558" cy="1972235"/>
        </a:xfrm>
        <a:prstGeom prst="rect">
          <a:avLst/>
        </a:prstGeom>
        <a:noFill/>
      </xdr:spPr>
    </xdr:pic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1.xml"/><Relationship Id="rId2" Type="http://schemas.openxmlformats.org/officeDocument/2006/relationships/revisionLog" Target="revisionLog11.xml"/><Relationship Id="rId1" Type="http://schemas.openxmlformats.org/officeDocument/2006/relationships/revisionLog" Target="revisionLog111.xml"/></Relationships>
</file>

<file path=xl/revisions/revisionHeaders.xml><?xml version="1.0" encoding="utf-8"?>
<headers xmlns="http://schemas.openxmlformats.org/spreadsheetml/2006/main" xmlns:r="http://schemas.openxmlformats.org/officeDocument/2006/relationships" guid="{EFF77BE7-95F8-4426-BC1E-538E3BABCD80}" diskRevisions="1" revisionId="17" version="3" protected="1">
  <header guid="{52402174-3670-4AFE-9481-B5F03535E789}" dateTime="2018-03-27T22:40:05" maxSheetId="4" userName="User" r:id="rId1">
    <sheetIdMap count="3">
      <sheetId val="1"/>
      <sheetId val="2"/>
      <sheetId val="3"/>
    </sheetIdMap>
  </header>
  <header guid="{B429EC51-ED84-4B18-98E6-60B87D0FDD6B}" dateTime="2018-03-27T22:43:25" maxSheetId="4" userName="User" r:id="rId2">
    <sheetIdMap count="3">
      <sheetId val="1"/>
      <sheetId val="2"/>
      <sheetId val="3"/>
    </sheetIdMap>
  </header>
  <header guid="{EFF77BE7-95F8-4426-BC1E-538E3BABCD80}" dateTime="2018-03-28T11:18:49" maxSheetId="4" userName="HP" r:id="rId3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370CB474-3D98-4CDB-831B-576D8A2E00D0}" action="delete"/>
  <rdn rId="0" localSheetId="1" customView="1" name="Z_370CB474_3D98_4CDB_831B_576D8A2E00D0_.wvu.PrintArea" hidden="1" oldHidden="1">
    <formula>'BAB R5 -  MASTER'!$A$1:$K$78</formula>
    <oldFormula>'BAB R5 -  MASTER'!$A$1:$K$78</oldFormula>
  </rdn>
  <rdn rId="0" localSheetId="1" customView="1" name="Z_370CB474_3D98_4CDB_831B_576D8A2E00D0_.wvu.PrintTitles" hidden="1" oldHidden="1">
    <formula>'BAB R5 -  MASTER'!$4:$5</formula>
    <oldFormula>'BAB R5 -  MASTER'!$4:$5</oldFormula>
  </rdn>
  <rdn rId="0" localSheetId="2" customView="1" name="Z_370CB474_3D98_4CDB_831B_576D8A2E00D0_.wvu.PrintArea" hidden="1" oldHidden="1">
    <formula>IKU!$A$1:$M$100</formula>
    <oldFormula>IKU!$A$1:$M$100</oldFormula>
  </rdn>
  <rdn rId="0" localSheetId="2" customView="1" name="Z_370CB474_3D98_4CDB_831B_576D8A2E00D0_.wvu.PrintTitles" hidden="1" oldHidden="1">
    <formula>IKU!$8:$9</formula>
    <oldFormula>IKU!$8:$9</oldFormula>
  </rdn>
  <rdn rId="0" localSheetId="2" customView="1" name="Z_370CB474_3D98_4CDB_831B_576D8A2E00D0_.wvu.Cols" hidden="1" oldHidden="1">
    <formula>IKU!$E:$E,IKU!$I:$N</formula>
    <oldFormula>IKU!$E:$E,IKU!$I:$M</oldFormula>
  </rdn>
  <rdn rId="0" localSheetId="3" customView="1" name="Z_370CB474_3D98_4CDB_831B_576D8A2E00D0_.wvu.PrintArea" hidden="1" oldHidden="1">
    <formula>'BAB-2016'!$A$1:$M$89</formula>
    <oldFormula>'BAB-2016'!$A$1:$M$89</oldFormula>
  </rdn>
  <rdn rId="0" localSheetId="3" customView="1" name="Z_370CB474_3D98_4CDB_831B_576D8A2E00D0_.wvu.PrintTitles" hidden="1" oldHidden="1">
    <formula>'BAB-2016'!$9:$10</formula>
    <oldFormula>'BAB-2016'!$9:$10</oldFormula>
  </rdn>
  <rdn rId="0" localSheetId="3" customView="1" name="Z_370CB474_3D98_4CDB_831B_576D8A2E00D0_.wvu.Cols" hidden="1" oldHidden="1">
    <formula>'BAB-2016'!$E:$E,'BAB-2016'!$I:$M</formula>
    <oldFormula>'BAB-2016'!$E:$E,'BAB-2016'!$I:$M</oldFormula>
  </rdn>
  <rcv guid="{370CB474-3D98-4CDB-831B-576D8A2E00D0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v guid="{FD8E822A-43CE-40C7-B067-09FAD04A052F}" action="delete"/>
  <rdn rId="0" localSheetId="1" customView="1" name="Z_FD8E822A_43CE_40C7_B067_09FAD04A052F_.wvu.PrintArea" hidden="1" oldHidden="1">
    <formula>'BAB R5 -  MASTER'!$A$1:$K$78</formula>
    <oldFormula>'BAB R5 -  MASTER'!$A$1:$K$78</oldFormula>
  </rdn>
  <rdn rId="0" localSheetId="1" customView="1" name="Z_FD8E822A_43CE_40C7_B067_09FAD04A052F_.wvu.PrintTitles" hidden="1" oldHidden="1">
    <formula>'BAB R5 -  MASTER'!$4:$5</formula>
    <oldFormula>'BAB R5 -  MASTER'!$4:$5</oldFormula>
  </rdn>
  <rdn rId="0" localSheetId="1" customView="1" name="Z_FD8E822A_43CE_40C7_B067_09FAD04A052F_.wvu.Cols" hidden="1" oldHidden="1">
    <formula>'BAB R5 -  MASTER'!$E:$F</formula>
    <oldFormula>'BAB R5 -  MASTER'!$E:$F</oldFormula>
  </rdn>
  <rdn rId="0" localSheetId="2" customView="1" name="Z_FD8E822A_43CE_40C7_B067_09FAD04A052F_.wvu.PrintArea" hidden="1" oldHidden="1">
    <formula>IKU!$A$1:$M$100</formula>
    <oldFormula>IKU!$A$1:$M$100</oldFormula>
  </rdn>
  <rdn rId="0" localSheetId="2" customView="1" name="Z_FD8E822A_43CE_40C7_B067_09FAD04A052F_.wvu.PrintTitles" hidden="1" oldHidden="1">
    <formula>IKU!$8:$9</formula>
    <oldFormula>IKU!$8:$9</oldFormula>
  </rdn>
  <rdn rId="0" localSheetId="2" customView="1" name="Z_FD8E822A_43CE_40C7_B067_09FAD04A052F_.wvu.Cols" hidden="1" oldHidden="1">
    <formula>IKU!$E:$E,IKU!$I:$N</formula>
    <oldFormula>IKU!$E:$E,IKU!$I:$N</oldFormula>
  </rdn>
  <rdn rId="0" localSheetId="3" customView="1" name="Z_FD8E822A_43CE_40C7_B067_09FAD04A052F_.wvu.PrintArea" hidden="1" oldHidden="1">
    <formula>'BAB-2016'!$A$1:$M$89</formula>
    <oldFormula>'BAB-2016'!$A$1:$M$89</oldFormula>
  </rdn>
  <rdn rId="0" localSheetId="3" customView="1" name="Z_FD8E822A_43CE_40C7_B067_09FAD04A052F_.wvu.PrintTitles" hidden="1" oldHidden="1">
    <formula>'BAB-2016'!$9:$10</formula>
    <oldFormula>'BAB-2016'!$9:$10</oldFormula>
  </rdn>
  <rdn rId="0" localSheetId="3" customView="1" name="Z_FD8E822A_43CE_40C7_B067_09FAD04A052F_.wvu.Cols" hidden="1" oldHidden="1">
    <formula>'BAB-2016'!$E:$E,'BAB-2016'!$I:$M</formula>
    <oldFormula>'BAB-2016'!$E:$E,'BAB-2016'!$I:$M</oldFormula>
  </rdn>
  <rcv guid="{FD8E822A-43CE-40C7-B067-09FAD04A052F}" action="add"/>
</revisions>
</file>

<file path=xl/revisions/revisionLog111.xml><?xml version="1.0" encoding="utf-8"?>
<revisions xmlns="http://schemas.openxmlformats.org/spreadsheetml/2006/main" xmlns:r="http://schemas.openxmlformats.org/officeDocument/2006/relationships"/>
</file>

<file path=xl/revisions/userNames.xml><?xml version="1.0" encoding="utf-8"?>
<users xmlns="http://schemas.openxmlformats.org/spreadsheetml/2006/main" xmlns:r="http://schemas.openxmlformats.org/officeDocument/2006/relationships" count="1">
  <userInfo guid="{EFF77BE7-95F8-4426-BC1E-538E3BABCD80}" name="HP" id="-812019556" dateTime="2018-03-28T11:36:14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4:R93"/>
  <sheetViews>
    <sheetView view="pageBreakPreview" topLeftCell="D1" zoomScale="85" zoomScaleNormal="85" zoomScaleSheetLayoutView="80" zoomScalePageLayoutView="70" workbookViewId="0">
      <selection activeCell="F10" sqref="F10"/>
    </sheetView>
  </sheetViews>
  <sheetFormatPr defaultRowHeight="14.25"/>
  <cols>
    <col min="1" max="1" width="39.85546875" style="1" customWidth="1"/>
    <col min="2" max="2" width="47.140625" style="1" customWidth="1"/>
    <col min="3" max="3" width="24.7109375" style="1" customWidth="1"/>
    <col min="4" max="4" width="27.5703125" style="1" customWidth="1"/>
    <col min="5" max="6" width="19.5703125" style="1" customWidth="1"/>
    <col min="7" max="7" width="21.7109375" style="1" customWidth="1"/>
    <col min="8" max="11" width="19.5703125" style="1" bestFit="1" customWidth="1"/>
    <col min="12" max="254" width="8.85546875" style="1"/>
    <col min="255" max="255" width="3.7109375" style="1" customWidth="1"/>
    <col min="256" max="256" width="39.85546875" style="1" customWidth="1"/>
    <col min="257" max="257" width="4" style="1" customWidth="1"/>
    <col min="258" max="258" width="47.140625" style="1" customWidth="1"/>
    <col min="259" max="259" width="24.7109375" style="1" customWidth="1"/>
    <col min="260" max="260" width="13.5703125" style="1" customWidth="1"/>
    <col min="261" max="265" width="11.28515625" style="1" bestFit="1" customWidth="1"/>
    <col min="266" max="266" width="12.140625" style="1" customWidth="1"/>
    <col min="267" max="510" width="8.85546875" style="1"/>
    <col min="511" max="511" width="3.7109375" style="1" customWidth="1"/>
    <col min="512" max="512" width="39.85546875" style="1" customWidth="1"/>
    <col min="513" max="513" width="4" style="1" customWidth="1"/>
    <col min="514" max="514" width="47.140625" style="1" customWidth="1"/>
    <col min="515" max="515" width="24.7109375" style="1" customWidth="1"/>
    <col min="516" max="516" width="13.5703125" style="1" customWidth="1"/>
    <col min="517" max="521" width="11.28515625" style="1" bestFit="1" customWidth="1"/>
    <col min="522" max="522" width="12.140625" style="1" customWidth="1"/>
    <col min="523" max="766" width="8.85546875" style="1"/>
    <col min="767" max="767" width="3.7109375" style="1" customWidth="1"/>
    <col min="768" max="768" width="39.85546875" style="1" customWidth="1"/>
    <col min="769" max="769" width="4" style="1" customWidth="1"/>
    <col min="770" max="770" width="47.140625" style="1" customWidth="1"/>
    <col min="771" max="771" width="24.7109375" style="1" customWidth="1"/>
    <col min="772" max="772" width="13.5703125" style="1" customWidth="1"/>
    <col min="773" max="777" width="11.28515625" style="1" bestFit="1" customWidth="1"/>
    <col min="778" max="778" width="12.140625" style="1" customWidth="1"/>
    <col min="779" max="1022" width="8.85546875" style="1"/>
    <col min="1023" max="1023" width="3.7109375" style="1" customWidth="1"/>
    <col min="1024" max="1024" width="39.85546875" style="1" customWidth="1"/>
    <col min="1025" max="1025" width="4" style="1" customWidth="1"/>
    <col min="1026" max="1026" width="47.140625" style="1" customWidth="1"/>
    <col min="1027" max="1027" width="24.7109375" style="1" customWidth="1"/>
    <col min="1028" max="1028" width="13.5703125" style="1" customWidth="1"/>
    <col min="1029" max="1033" width="11.28515625" style="1" bestFit="1" customWidth="1"/>
    <col min="1034" max="1034" width="12.140625" style="1" customWidth="1"/>
    <col min="1035" max="1278" width="8.85546875" style="1"/>
    <col min="1279" max="1279" width="3.7109375" style="1" customWidth="1"/>
    <col min="1280" max="1280" width="39.85546875" style="1" customWidth="1"/>
    <col min="1281" max="1281" width="4" style="1" customWidth="1"/>
    <col min="1282" max="1282" width="47.140625" style="1" customWidth="1"/>
    <col min="1283" max="1283" width="24.7109375" style="1" customWidth="1"/>
    <col min="1284" max="1284" width="13.5703125" style="1" customWidth="1"/>
    <col min="1285" max="1289" width="11.28515625" style="1" bestFit="1" customWidth="1"/>
    <col min="1290" max="1290" width="12.140625" style="1" customWidth="1"/>
    <col min="1291" max="1534" width="8.85546875" style="1"/>
    <col min="1535" max="1535" width="3.7109375" style="1" customWidth="1"/>
    <col min="1536" max="1536" width="39.85546875" style="1" customWidth="1"/>
    <col min="1537" max="1537" width="4" style="1" customWidth="1"/>
    <col min="1538" max="1538" width="47.140625" style="1" customWidth="1"/>
    <col min="1539" max="1539" width="24.7109375" style="1" customWidth="1"/>
    <col min="1540" max="1540" width="13.5703125" style="1" customWidth="1"/>
    <col min="1541" max="1545" width="11.28515625" style="1" bestFit="1" customWidth="1"/>
    <col min="1546" max="1546" width="12.140625" style="1" customWidth="1"/>
    <col min="1547" max="1790" width="8.85546875" style="1"/>
    <col min="1791" max="1791" width="3.7109375" style="1" customWidth="1"/>
    <col min="1792" max="1792" width="39.85546875" style="1" customWidth="1"/>
    <col min="1793" max="1793" width="4" style="1" customWidth="1"/>
    <col min="1794" max="1794" width="47.140625" style="1" customWidth="1"/>
    <col min="1795" max="1795" width="24.7109375" style="1" customWidth="1"/>
    <col min="1796" max="1796" width="13.5703125" style="1" customWidth="1"/>
    <col min="1797" max="1801" width="11.28515625" style="1" bestFit="1" customWidth="1"/>
    <col min="1802" max="1802" width="12.140625" style="1" customWidth="1"/>
    <col min="1803" max="2046" width="8.85546875" style="1"/>
    <col min="2047" max="2047" width="3.7109375" style="1" customWidth="1"/>
    <col min="2048" max="2048" width="39.85546875" style="1" customWidth="1"/>
    <col min="2049" max="2049" width="4" style="1" customWidth="1"/>
    <col min="2050" max="2050" width="47.140625" style="1" customWidth="1"/>
    <col min="2051" max="2051" width="24.7109375" style="1" customWidth="1"/>
    <col min="2052" max="2052" width="13.5703125" style="1" customWidth="1"/>
    <col min="2053" max="2057" width="11.28515625" style="1" bestFit="1" customWidth="1"/>
    <col min="2058" max="2058" width="12.140625" style="1" customWidth="1"/>
    <col min="2059" max="2302" width="8.85546875" style="1"/>
    <col min="2303" max="2303" width="3.7109375" style="1" customWidth="1"/>
    <col min="2304" max="2304" width="39.85546875" style="1" customWidth="1"/>
    <col min="2305" max="2305" width="4" style="1" customWidth="1"/>
    <col min="2306" max="2306" width="47.140625" style="1" customWidth="1"/>
    <col min="2307" max="2307" width="24.7109375" style="1" customWidth="1"/>
    <col min="2308" max="2308" width="13.5703125" style="1" customWidth="1"/>
    <col min="2309" max="2313" width="11.28515625" style="1" bestFit="1" customWidth="1"/>
    <col min="2314" max="2314" width="12.140625" style="1" customWidth="1"/>
    <col min="2315" max="2558" width="8.85546875" style="1"/>
    <col min="2559" max="2559" width="3.7109375" style="1" customWidth="1"/>
    <col min="2560" max="2560" width="39.85546875" style="1" customWidth="1"/>
    <col min="2561" max="2561" width="4" style="1" customWidth="1"/>
    <col min="2562" max="2562" width="47.140625" style="1" customWidth="1"/>
    <col min="2563" max="2563" width="24.7109375" style="1" customWidth="1"/>
    <col min="2564" max="2564" width="13.5703125" style="1" customWidth="1"/>
    <col min="2565" max="2569" width="11.28515625" style="1" bestFit="1" customWidth="1"/>
    <col min="2570" max="2570" width="12.140625" style="1" customWidth="1"/>
    <col min="2571" max="2814" width="8.85546875" style="1"/>
    <col min="2815" max="2815" width="3.7109375" style="1" customWidth="1"/>
    <col min="2816" max="2816" width="39.85546875" style="1" customWidth="1"/>
    <col min="2817" max="2817" width="4" style="1" customWidth="1"/>
    <col min="2818" max="2818" width="47.140625" style="1" customWidth="1"/>
    <col min="2819" max="2819" width="24.7109375" style="1" customWidth="1"/>
    <col min="2820" max="2820" width="13.5703125" style="1" customWidth="1"/>
    <col min="2821" max="2825" width="11.28515625" style="1" bestFit="1" customWidth="1"/>
    <col min="2826" max="2826" width="12.140625" style="1" customWidth="1"/>
    <col min="2827" max="3070" width="8.85546875" style="1"/>
    <col min="3071" max="3071" width="3.7109375" style="1" customWidth="1"/>
    <col min="3072" max="3072" width="39.85546875" style="1" customWidth="1"/>
    <col min="3073" max="3073" width="4" style="1" customWidth="1"/>
    <col min="3074" max="3074" width="47.140625" style="1" customWidth="1"/>
    <col min="3075" max="3075" width="24.7109375" style="1" customWidth="1"/>
    <col min="3076" max="3076" width="13.5703125" style="1" customWidth="1"/>
    <col min="3077" max="3081" width="11.28515625" style="1" bestFit="1" customWidth="1"/>
    <col min="3082" max="3082" width="12.140625" style="1" customWidth="1"/>
    <col min="3083" max="3326" width="8.85546875" style="1"/>
    <col min="3327" max="3327" width="3.7109375" style="1" customWidth="1"/>
    <col min="3328" max="3328" width="39.85546875" style="1" customWidth="1"/>
    <col min="3329" max="3329" width="4" style="1" customWidth="1"/>
    <col min="3330" max="3330" width="47.140625" style="1" customWidth="1"/>
    <col min="3331" max="3331" width="24.7109375" style="1" customWidth="1"/>
    <col min="3332" max="3332" width="13.5703125" style="1" customWidth="1"/>
    <col min="3333" max="3337" width="11.28515625" style="1" bestFit="1" customWidth="1"/>
    <col min="3338" max="3338" width="12.140625" style="1" customWidth="1"/>
    <col min="3339" max="3582" width="8.85546875" style="1"/>
    <col min="3583" max="3583" width="3.7109375" style="1" customWidth="1"/>
    <col min="3584" max="3584" width="39.85546875" style="1" customWidth="1"/>
    <col min="3585" max="3585" width="4" style="1" customWidth="1"/>
    <col min="3586" max="3586" width="47.140625" style="1" customWidth="1"/>
    <col min="3587" max="3587" width="24.7109375" style="1" customWidth="1"/>
    <col min="3588" max="3588" width="13.5703125" style="1" customWidth="1"/>
    <col min="3589" max="3593" width="11.28515625" style="1" bestFit="1" customWidth="1"/>
    <col min="3594" max="3594" width="12.140625" style="1" customWidth="1"/>
    <col min="3595" max="3838" width="8.85546875" style="1"/>
    <col min="3839" max="3839" width="3.7109375" style="1" customWidth="1"/>
    <col min="3840" max="3840" width="39.85546875" style="1" customWidth="1"/>
    <col min="3841" max="3841" width="4" style="1" customWidth="1"/>
    <col min="3842" max="3842" width="47.140625" style="1" customWidth="1"/>
    <col min="3843" max="3843" width="24.7109375" style="1" customWidth="1"/>
    <col min="3844" max="3844" width="13.5703125" style="1" customWidth="1"/>
    <col min="3845" max="3849" width="11.28515625" style="1" bestFit="1" customWidth="1"/>
    <col min="3850" max="3850" width="12.140625" style="1" customWidth="1"/>
    <col min="3851" max="4094" width="8.85546875" style="1"/>
    <col min="4095" max="4095" width="3.7109375" style="1" customWidth="1"/>
    <col min="4096" max="4096" width="39.85546875" style="1" customWidth="1"/>
    <col min="4097" max="4097" width="4" style="1" customWidth="1"/>
    <col min="4098" max="4098" width="47.140625" style="1" customWidth="1"/>
    <col min="4099" max="4099" width="24.7109375" style="1" customWidth="1"/>
    <col min="4100" max="4100" width="13.5703125" style="1" customWidth="1"/>
    <col min="4101" max="4105" width="11.28515625" style="1" bestFit="1" customWidth="1"/>
    <col min="4106" max="4106" width="12.140625" style="1" customWidth="1"/>
    <col min="4107" max="4350" width="8.85546875" style="1"/>
    <col min="4351" max="4351" width="3.7109375" style="1" customWidth="1"/>
    <col min="4352" max="4352" width="39.85546875" style="1" customWidth="1"/>
    <col min="4353" max="4353" width="4" style="1" customWidth="1"/>
    <col min="4354" max="4354" width="47.140625" style="1" customWidth="1"/>
    <col min="4355" max="4355" width="24.7109375" style="1" customWidth="1"/>
    <col min="4356" max="4356" width="13.5703125" style="1" customWidth="1"/>
    <col min="4357" max="4361" width="11.28515625" style="1" bestFit="1" customWidth="1"/>
    <col min="4362" max="4362" width="12.140625" style="1" customWidth="1"/>
    <col min="4363" max="4606" width="8.85546875" style="1"/>
    <col min="4607" max="4607" width="3.7109375" style="1" customWidth="1"/>
    <col min="4608" max="4608" width="39.85546875" style="1" customWidth="1"/>
    <col min="4609" max="4609" width="4" style="1" customWidth="1"/>
    <col min="4610" max="4610" width="47.140625" style="1" customWidth="1"/>
    <col min="4611" max="4611" width="24.7109375" style="1" customWidth="1"/>
    <col min="4612" max="4612" width="13.5703125" style="1" customWidth="1"/>
    <col min="4613" max="4617" width="11.28515625" style="1" bestFit="1" customWidth="1"/>
    <col min="4618" max="4618" width="12.140625" style="1" customWidth="1"/>
    <col min="4619" max="4862" width="8.85546875" style="1"/>
    <col min="4863" max="4863" width="3.7109375" style="1" customWidth="1"/>
    <col min="4864" max="4864" width="39.85546875" style="1" customWidth="1"/>
    <col min="4865" max="4865" width="4" style="1" customWidth="1"/>
    <col min="4866" max="4866" width="47.140625" style="1" customWidth="1"/>
    <col min="4867" max="4867" width="24.7109375" style="1" customWidth="1"/>
    <col min="4868" max="4868" width="13.5703125" style="1" customWidth="1"/>
    <col min="4869" max="4873" width="11.28515625" style="1" bestFit="1" customWidth="1"/>
    <col min="4874" max="4874" width="12.140625" style="1" customWidth="1"/>
    <col min="4875" max="5118" width="8.85546875" style="1"/>
    <col min="5119" max="5119" width="3.7109375" style="1" customWidth="1"/>
    <col min="5120" max="5120" width="39.85546875" style="1" customWidth="1"/>
    <col min="5121" max="5121" width="4" style="1" customWidth="1"/>
    <col min="5122" max="5122" width="47.140625" style="1" customWidth="1"/>
    <col min="5123" max="5123" width="24.7109375" style="1" customWidth="1"/>
    <col min="5124" max="5124" width="13.5703125" style="1" customWidth="1"/>
    <col min="5125" max="5129" width="11.28515625" style="1" bestFit="1" customWidth="1"/>
    <col min="5130" max="5130" width="12.140625" style="1" customWidth="1"/>
    <col min="5131" max="5374" width="8.85546875" style="1"/>
    <col min="5375" max="5375" width="3.7109375" style="1" customWidth="1"/>
    <col min="5376" max="5376" width="39.85546875" style="1" customWidth="1"/>
    <col min="5377" max="5377" width="4" style="1" customWidth="1"/>
    <col min="5378" max="5378" width="47.140625" style="1" customWidth="1"/>
    <col min="5379" max="5379" width="24.7109375" style="1" customWidth="1"/>
    <col min="5380" max="5380" width="13.5703125" style="1" customWidth="1"/>
    <col min="5381" max="5385" width="11.28515625" style="1" bestFit="1" customWidth="1"/>
    <col min="5386" max="5386" width="12.140625" style="1" customWidth="1"/>
    <col min="5387" max="5630" width="8.85546875" style="1"/>
    <col min="5631" max="5631" width="3.7109375" style="1" customWidth="1"/>
    <col min="5632" max="5632" width="39.85546875" style="1" customWidth="1"/>
    <col min="5633" max="5633" width="4" style="1" customWidth="1"/>
    <col min="5634" max="5634" width="47.140625" style="1" customWidth="1"/>
    <col min="5635" max="5635" width="24.7109375" style="1" customWidth="1"/>
    <col min="5636" max="5636" width="13.5703125" style="1" customWidth="1"/>
    <col min="5637" max="5641" width="11.28515625" style="1" bestFit="1" customWidth="1"/>
    <col min="5642" max="5642" width="12.140625" style="1" customWidth="1"/>
    <col min="5643" max="5886" width="8.85546875" style="1"/>
    <col min="5887" max="5887" width="3.7109375" style="1" customWidth="1"/>
    <col min="5888" max="5888" width="39.85546875" style="1" customWidth="1"/>
    <col min="5889" max="5889" width="4" style="1" customWidth="1"/>
    <col min="5890" max="5890" width="47.140625" style="1" customWidth="1"/>
    <col min="5891" max="5891" width="24.7109375" style="1" customWidth="1"/>
    <col min="5892" max="5892" width="13.5703125" style="1" customWidth="1"/>
    <col min="5893" max="5897" width="11.28515625" style="1" bestFit="1" customWidth="1"/>
    <col min="5898" max="5898" width="12.140625" style="1" customWidth="1"/>
    <col min="5899" max="6142" width="8.85546875" style="1"/>
    <col min="6143" max="6143" width="3.7109375" style="1" customWidth="1"/>
    <col min="6144" max="6144" width="39.85546875" style="1" customWidth="1"/>
    <col min="6145" max="6145" width="4" style="1" customWidth="1"/>
    <col min="6146" max="6146" width="47.140625" style="1" customWidth="1"/>
    <col min="6147" max="6147" width="24.7109375" style="1" customWidth="1"/>
    <col min="6148" max="6148" width="13.5703125" style="1" customWidth="1"/>
    <col min="6149" max="6153" width="11.28515625" style="1" bestFit="1" customWidth="1"/>
    <col min="6154" max="6154" width="12.140625" style="1" customWidth="1"/>
    <col min="6155" max="6398" width="8.85546875" style="1"/>
    <col min="6399" max="6399" width="3.7109375" style="1" customWidth="1"/>
    <col min="6400" max="6400" width="39.85546875" style="1" customWidth="1"/>
    <col min="6401" max="6401" width="4" style="1" customWidth="1"/>
    <col min="6402" max="6402" width="47.140625" style="1" customWidth="1"/>
    <col min="6403" max="6403" width="24.7109375" style="1" customWidth="1"/>
    <col min="6404" max="6404" width="13.5703125" style="1" customWidth="1"/>
    <col min="6405" max="6409" width="11.28515625" style="1" bestFit="1" customWidth="1"/>
    <col min="6410" max="6410" width="12.140625" style="1" customWidth="1"/>
    <col min="6411" max="6654" width="8.85546875" style="1"/>
    <col min="6655" max="6655" width="3.7109375" style="1" customWidth="1"/>
    <col min="6656" max="6656" width="39.85546875" style="1" customWidth="1"/>
    <col min="6657" max="6657" width="4" style="1" customWidth="1"/>
    <col min="6658" max="6658" width="47.140625" style="1" customWidth="1"/>
    <col min="6659" max="6659" width="24.7109375" style="1" customWidth="1"/>
    <col min="6660" max="6660" width="13.5703125" style="1" customWidth="1"/>
    <col min="6661" max="6665" width="11.28515625" style="1" bestFit="1" customWidth="1"/>
    <col min="6666" max="6666" width="12.140625" style="1" customWidth="1"/>
    <col min="6667" max="6910" width="8.85546875" style="1"/>
    <col min="6911" max="6911" width="3.7109375" style="1" customWidth="1"/>
    <col min="6912" max="6912" width="39.85546875" style="1" customWidth="1"/>
    <col min="6913" max="6913" width="4" style="1" customWidth="1"/>
    <col min="6914" max="6914" width="47.140625" style="1" customWidth="1"/>
    <col min="6915" max="6915" width="24.7109375" style="1" customWidth="1"/>
    <col min="6916" max="6916" width="13.5703125" style="1" customWidth="1"/>
    <col min="6917" max="6921" width="11.28515625" style="1" bestFit="1" customWidth="1"/>
    <col min="6922" max="6922" width="12.140625" style="1" customWidth="1"/>
    <col min="6923" max="7166" width="8.85546875" style="1"/>
    <col min="7167" max="7167" width="3.7109375" style="1" customWidth="1"/>
    <col min="7168" max="7168" width="39.85546875" style="1" customWidth="1"/>
    <col min="7169" max="7169" width="4" style="1" customWidth="1"/>
    <col min="7170" max="7170" width="47.140625" style="1" customWidth="1"/>
    <col min="7171" max="7171" width="24.7109375" style="1" customWidth="1"/>
    <col min="7172" max="7172" width="13.5703125" style="1" customWidth="1"/>
    <col min="7173" max="7177" width="11.28515625" style="1" bestFit="1" customWidth="1"/>
    <col min="7178" max="7178" width="12.140625" style="1" customWidth="1"/>
    <col min="7179" max="7422" width="8.85546875" style="1"/>
    <col min="7423" max="7423" width="3.7109375" style="1" customWidth="1"/>
    <col min="7424" max="7424" width="39.85546875" style="1" customWidth="1"/>
    <col min="7425" max="7425" width="4" style="1" customWidth="1"/>
    <col min="7426" max="7426" width="47.140625" style="1" customWidth="1"/>
    <col min="7427" max="7427" width="24.7109375" style="1" customWidth="1"/>
    <col min="7428" max="7428" width="13.5703125" style="1" customWidth="1"/>
    <col min="7429" max="7433" width="11.28515625" style="1" bestFit="1" customWidth="1"/>
    <col min="7434" max="7434" width="12.140625" style="1" customWidth="1"/>
    <col min="7435" max="7678" width="8.85546875" style="1"/>
    <col min="7679" max="7679" width="3.7109375" style="1" customWidth="1"/>
    <col min="7680" max="7680" width="39.85546875" style="1" customWidth="1"/>
    <col min="7681" max="7681" width="4" style="1" customWidth="1"/>
    <col min="7682" max="7682" width="47.140625" style="1" customWidth="1"/>
    <col min="7683" max="7683" width="24.7109375" style="1" customWidth="1"/>
    <col min="7684" max="7684" width="13.5703125" style="1" customWidth="1"/>
    <col min="7685" max="7689" width="11.28515625" style="1" bestFit="1" customWidth="1"/>
    <col min="7690" max="7690" width="12.140625" style="1" customWidth="1"/>
    <col min="7691" max="7934" width="8.85546875" style="1"/>
    <col min="7935" max="7935" width="3.7109375" style="1" customWidth="1"/>
    <col min="7936" max="7936" width="39.85546875" style="1" customWidth="1"/>
    <col min="7937" max="7937" width="4" style="1" customWidth="1"/>
    <col min="7938" max="7938" width="47.140625" style="1" customWidth="1"/>
    <col min="7939" max="7939" width="24.7109375" style="1" customWidth="1"/>
    <col min="7940" max="7940" width="13.5703125" style="1" customWidth="1"/>
    <col min="7941" max="7945" width="11.28515625" style="1" bestFit="1" customWidth="1"/>
    <col min="7946" max="7946" width="12.140625" style="1" customWidth="1"/>
    <col min="7947" max="8190" width="8.85546875" style="1"/>
    <col min="8191" max="8191" width="3.7109375" style="1" customWidth="1"/>
    <col min="8192" max="8192" width="39.85546875" style="1" customWidth="1"/>
    <col min="8193" max="8193" width="4" style="1" customWidth="1"/>
    <col min="8194" max="8194" width="47.140625" style="1" customWidth="1"/>
    <col min="8195" max="8195" width="24.7109375" style="1" customWidth="1"/>
    <col min="8196" max="8196" width="13.5703125" style="1" customWidth="1"/>
    <col min="8197" max="8201" width="11.28515625" style="1" bestFit="1" customWidth="1"/>
    <col min="8202" max="8202" width="12.140625" style="1" customWidth="1"/>
    <col min="8203" max="8446" width="8.85546875" style="1"/>
    <col min="8447" max="8447" width="3.7109375" style="1" customWidth="1"/>
    <col min="8448" max="8448" width="39.85546875" style="1" customWidth="1"/>
    <col min="8449" max="8449" width="4" style="1" customWidth="1"/>
    <col min="8450" max="8450" width="47.140625" style="1" customWidth="1"/>
    <col min="8451" max="8451" width="24.7109375" style="1" customWidth="1"/>
    <col min="8452" max="8452" width="13.5703125" style="1" customWidth="1"/>
    <col min="8453" max="8457" width="11.28515625" style="1" bestFit="1" customWidth="1"/>
    <col min="8458" max="8458" width="12.140625" style="1" customWidth="1"/>
    <col min="8459" max="8702" width="8.85546875" style="1"/>
    <col min="8703" max="8703" width="3.7109375" style="1" customWidth="1"/>
    <col min="8704" max="8704" width="39.85546875" style="1" customWidth="1"/>
    <col min="8705" max="8705" width="4" style="1" customWidth="1"/>
    <col min="8706" max="8706" width="47.140625" style="1" customWidth="1"/>
    <col min="8707" max="8707" width="24.7109375" style="1" customWidth="1"/>
    <col min="8708" max="8708" width="13.5703125" style="1" customWidth="1"/>
    <col min="8709" max="8713" width="11.28515625" style="1" bestFit="1" customWidth="1"/>
    <col min="8714" max="8714" width="12.140625" style="1" customWidth="1"/>
    <col min="8715" max="8958" width="8.85546875" style="1"/>
    <col min="8959" max="8959" width="3.7109375" style="1" customWidth="1"/>
    <col min="8960" max="8960" width="39.85546875" style="1" customWidth="1"/>
    <col min="8961" max="8961" width="4" style="1" customWidth="1"/>
    <col min="8962" max="8962" width="47.140625" style="1" customWidth="1"/>
    <col min="8963" max="8963" width="24.7109375" style="1" customWidth="1"/>
    <col min="8964" max="8964" width="13.5703125" style="1" customWidth="1"/>
    <col min="8965" max="8969" width="11.28515625" style="1" bestFit="1" customWidth="1"/>
    <col min="8970" max="8970" width="12.140625" style="1" customWidth="1"/>
    <col min="8971" max="9214" width="8.85546875" style="1"/>
    <col min="9215" max="9215" width="3.7109375" style="1" customWidth="1"/>
    <col min="9216" max="9216" width="39.85546875" style="1" customWidth="1"/>
    <col min="9217" max="9217" width="4" style="1" customWidth="1"/>
    <col min="9218" max="9218" width="47.140625" style="1" customWidth="1"/>
    <col min="9219" max="9219" width="24.7109375" style="1" customWidth="1"/>
    <col min="9220" max="9220" width="13.5703125" style="1" customWidth="1"/>
    <col min="9221" max="9225" width="11.28515625" style="1" bestFit="1" customWidth="1"/>
    <col min="9226" max="9226" width="12.140625" style="1" customWidth="1"/>
    <col min="9227" max="9470" width="8.85546875" style="1"/>
    <col min="9471" max="9471" width="3.7109375" style="1" customWidth="1"/>
    <col min="9472" max="9472" width="39.85546875" style="1" customWidth="1"/>
    <col min="9473" max="9473" width="4" style="1" customWidth="1"/>
    <col min="9474" max="9474" width="47.140625" style="1" customWidth="1"/>
    <col min="9475" max="9475" width="24.7109375" style="1" customWidth="1"/>
    <col min="9476" max="9476" width="13.5703125" style="1" customWidth="1"/>
    <col min="9477" max="9481" width="11.28515625" style="1" bestFit="1" customWidth="1"/>
    <col min="9482" max="9482" width="12.140625" style="1" customWidth="1"/>
    <col min="9483" max="9726" width="8.85546875" style="1"/>
    <col min="9727" max="9727" width="3.7109375" style="1" customWidth="1"/>
    <col min="9728" max="9728" width="39.85546875" style="1" customWidth="1"/>
    <col min="9729" max="9729" width="4" style="1" customWidth="1"/>
    <col min="9730" max="9730" width="47.140625" style="1" customWidth="1"/>
    <col min="9731" max="9731" width="24.7109375" style="1" customWidth="1"/>
    <col min="9732" max="9732" width="13.5703125" style="1" customWidth="1"/>
    <col min="9733" max="9737" width="11.28515625" style="1" bestFit="1" customWidth="1"/>
    <col min="9738" max="9738" width="12.140625" style="1" customWidth="1"/>
    <col min="9739" max="9982" width="8.85546875" style="1"/>
    <col min="9983" max="9983" width="3.7109375" style="1" customWidth="1"/>
    <col min="9984" max="9984" width="39.85546875" style="1" customWidth="1"/>
    <col min="9985" max="9985" width="4" style="1" customWidth="1"/>
    <col min="9986" max="9986" width="47.140625" style="1" customWidth="1"/>
    <col min="9987" max="9987" width="24.7109375" style="1" customWidth="1"/>
    <col min="9988" max="9988" width="13.5703125" style="1" customWidth="1"/>
    <col min="9989" max="9993" width="11.28515625" style="1" bestFit="1" customWidth="1"/>
    <col min="9994" max="9994" width="12.140625" style="1" customWidth="1"/>
    <col min="9995" max="10238" width="8.85546875" style="1"/>
    <col min="10239" max="10239" width="3.7109375" style="1" customWidth="1"/>
    <col min="10240" max="10240" width="39.85546875" style="1" customWidth="1"/>
    <col min="10241" max="10241" width="4" style="1" customWidth="1"/>
    <col min="10242" max="10242" width="47.140625" style="1" customWidth="1"/>
    <col min="10243" max="10243" width="24.7109375" style="1" customWidth="1"/>
    <col min="10244" max="10244" width="13.5703125" style="1" customWidth="1"/>
    <col min="10245" max="10249" width="11.28515625" style="1" bestFit="1" customWidth="1"/>
    <col min="10250" max="10250" width="12.140625" style="1" customWidth="1"/>
    <col min="10251" max="10494" width="8.85546875" style="1"/>
    <col min="10495" max="10495" width="3.7109375" style="1" customWidth="1"/>
    <col min="10496" max="10496" width="39.85546875" style="1" customWidth="1"/>
    <col min="10497" max="10497" width="4" style="1" customWidth="1"/>
    <col min="10498" max="10498" width="47.140625" style="1" customWidth="1"/>
    <col min="10499" max="10499" width="24.7109375" style="1" customWidth="1"/>
    <col min="10500" max="10500" width="13.5703125" style="1" customWidth="1"/>
    <col min="10501" max="10505" width="11.28515625" style="1" bestFit="1" customWidth="1"/>
    <col min="10506" max="10506" width="12.140625" style="1" customWidth="1"/>
    <col min="10507" max="10750" width="8.85546875" style="1"/>
    <col min="10751" max="10751" width="3.7109375" style="1" customWidth="1"/>
    <col min="10752" max="10752" width="39.85546875" style="1" customWidth="1"/>
    <col min="10753" max="10753" width="4" style="1" customWidth="1"/>
    <col min="10754" max="10754" width="47.140625" style="1" customWidth="1"/>
    <col min="10755" max="10755" width="24.7109375" style="1" customWidth="1"/>
    <col min="10756" max="10756" width="13.5703125" style="1" customWidth="1"/>
    <col min="10757" max="10761" width="11.28515625" style="1" bestFit="1" customWidth="1"/>
    <col min="10762" max="10762" width="12.140625" style="1" customWidth="1"/>
    <col min="10763" max="11006" width="8.85546875" style="1"/>
    <col min="11007" max="11007" width="3.7109375" style="1" customWidth="1"/>
    <col min="11008" max="11008" width="39.85546875" style="1" customWidth="1"/>
    <col min="11009" max="11009" width="4" style="1" customWidth="1"/>
    <col min="11010" max="11010" width="47.140625" style="1" customWidth="1"/>
    <col min="11011" max="11011" width="24.7109375" style="1" customWidth="1"/>
    <col min="11012" max="11012" width="13.5703125" style="1" customWidth="1"/>
    <col min="11013" max="11017" width="11.28515625" style="1" bestFit="1" customWidth="1"/>
    <col min="11018" max="11018" width="12.140625" style="1" customWidth="1"/>
    <col min="11019" max="11262" width="8.85546875" style="1"/>
    <col min="11263" max="11263" width="3.7109375" style="1" customWidth="1"/>
    <col min="11264" max="11264" width="39.85546875" style="1" customWidth="1"/>
    <col min="11265" max="11265" width="4" style="1" customWidth="1"/>
    <col min="11266" max="11266" width="47.140625" style="1" customWidth="1"/>
    <col min="11267" max="11267" width="24.7109375" style="1" customWidth="1"/>
    <col min="11268" max="11268" width="13.5703125" style="1" customWidth="1"/>
    <col min="11269" max="11273" width="11.28515625" style="1" bestFit="1" customWidth="1"/>
    <col min="11274" max="11274" width="12.140625" style="1" customWidth="1"/>
    <col min="11275" max="11518" width="8.85546875" style="1"/>
    <col min="11519" max="11519" width="3.7109375" style="1" customWidth="1"/>
    <col min="11520" max="11520" width="39.85546875" style="1" customWidth="1"/>
    <col min="11521" max="11521" width="4" style="1" customWidth="1"/>
    <col min="11522" max="11522" width="47.140625" style="1" customWidth="1"/>
    <col min="11523" max="11523" width="24.7109375" style="1" customWidth="1"/>
    <col min="11524" max="11524" width="13.5703125" style="1" customWidth="1"/>
    <col min="11525" max="11529" width="11.28515625" style="1" bestFit="1" customWidth="1"/>
    <col min="11530" max="11530" width="12.140625" style="1" customWidth="1"/>
    <col min="11531" max="11774" width="8.85546875" style="1"/>
    <col min="11775" max="11775" width="3.7109375" style="1" customWidth="1"/>
    <col min="11776" max="11776" width="39.85546875" style="1" customWidth="1"/>
    <col min="11777" max="11777" width="4" style="1" customWidth="1"/>
    <col min="11778" max="11778" width="47.140625" style="1" customWidth="1"/>
    <col min="11779" max="11779" width="24.7109375" style="1" customWidth="1"/>
    <col min="11780" max="11780" width="13.5703125" style="1" customWidth="1"/>
    <col min="11781" max="11785" width="11.28515625" style="1" bestFit="1" customWidth="1"/>
    <col min="11786" max="11786" width="12.140625" style="1" customWidth="1"/>
    <col min="11787" max="12030" width="8.85546875" style="1"/>
    <col min="12031" max="12031" width="3.7109375" style="1" customWidth="1"/>
    <col min="12032" max="12032" width="39.85546875" style="1" customWidth="1"/>
    <col min="12033" max="12033" width="4" style="1" customWidth="1"/>
    <col min="12034" max="12034" width="47.140625" style="1" customWidth="1"/>
    <col min="12035" max="12035" width="24.7109375" style="1" customWidth="1"/>
    <col min="12036" max="12036" width="13.5703125" style="1" customWidth="1"/>
    <col min="12037" max="12041" width="11.28515625" style="1" bestFit="1" customWidth="1"/>
    <col min="12042" max="12042" width="12.140625" style="1" customWidth="1"/>
    <col min="12043" max="12286" width="8.85546875" style="1"/>
    <col min="12287" max="12287" width="3.7109375" style="1" customWidth="1"/>
    <col min="12288" max="12288" width="39.85546875" style="1" customWidth="1"/>
    <col min="12289" max="12289" width="4" style="1" customWidth="1"/>
    <col min="12290" max="12290" width="47.140625" style="1" customWidth="1"/>
    <col min="12291" max="12291" width="24.7109375" style="1" customWidth="1"/>
    <col min="12292" max="12292" width="13.5703125" style="1" customWidth="1"/>
    <col min="12293" max="12297" width="11.28515625" style="1" bestFit="1" customWidth="1"/>
    <col min="12298" max="12298" width="12.140625" style="1" customWidth="1"/>
    <col min="12299" max="12542" width="8.85546875" style="1"/>
    <col min="12543" max="12543" width="3.7109375" style="1" customWidth="1"/>
    <col min="12544" max="12544" width="39.85546875" style="1" customWidth="1"/>
    <col min="12545" max="12545" width="4" style="1" customWidth="1"/>
    <col min="12546" max="12546" width="47.140625" style="1" customWidth="1"/>
    <col min="12547" max="12547" width="24.7109375" style="1" customWidth="1"/>
    <col min="12548" max="12548" width="13.5703125" style="1" customWidth="1"/>
    <col min="12549" max="12553" width="11.28515625" style="1" bestFit="1" customWidth="1"/>
    <col min="12554" max="12554" width="12.140625" style="1" customWidth="1"/>
    <col min="12555" max="12798" width="8.85546875" style="1"/>
    <col min="12799" max="12799" width="3.7109375" style="1" customWidth="1"/>
    <col min="12800" max="12800" width="39.85546875" style="1" customWidth="1"/>
    <col min="12801" max="12801" width="4" style="1" customWidth="1"/>
    <col min="12802" max="12802" width="47.140625" style="1" customWidth="1"/>
    <col min="12803" max="12803" width="24.7109375" style="1" customWidth="1"/>
    <col min="12804" max="12804" width="13.5703125" style="1" customWidth="1"/>
    <col min="12805" max="12809" width="11.28515625" style="1" bestFit="1" customWidth="1"/>
    <col min="12810" max="12810" width="12.140625" style="1" customWidth="1"/>
    <col min="12811" max="13054" width="8.85546875" style="1"/>
    <col min="13055" max="13055" width="3.7109375" style="1" customWidth="1"/>
    <col min="13056" max="13056" width="39.85546875" style="1" customWidth="1"/>
    <col min="13057" max="13057" width="4" style="1" customWidth="1"/>
    <col min="13058" max="13058" width="47.140625" style="1" customWidth="1"/>
    <col min="13059" max="13059" width="24.7109375" style="1" customWidth="1"/>
    <col min="13060" max="13060" width="13.5703125" style="1" customWidth="1"/>
    <col min="13061" max="13065" width="11.28515625" style="1" bestFit="1" customWidth="1"/>
    <col min="13066" max="13066" width="12.140625" style="1" customWidth="1"/>
    <col min="13067" max="13310" width="8.85546875" style="1"/>
    <col min="13311" max="13311" width="3.7109375" style="1" customWidth="1"/>
    <col min="13312" max="13312" width="39.85546875" style="1" customWidth="1"/>
    <col min="13313" max="13313" width="4" style="1" customWidth="1"/>
    <col min="13314" max="13314" width="47.140625" style="1" customWidth="1"/>
    <col min="13315" max="13315" width="24.7109375" style="1" customWidth="1"/>
    <col min="13316" max="13316" width="13.5703125" style="1" customWidth="1"/>
    <col min="13317" max="13321" width="11.28515625" style="1" bestFit="1" customWidth="1"/>
    <col min="13322" max="13322" width="12.140625" style="1" customWidth="1"/>
    <col min="13323" max="13566" width="8.85546875" style="1"/>
    <col min="13567" max="13567" width="3.7109375" style="1" customWidth="1"/>
    <col min="13568" max="13568" width="39.85546875" style="1" customWidth="1"/>
    <col min="13569" max="13569" width="4" style="1" customWidth="1"/>
    <col min="13570" max="13570" width="47.140625" style="1" customWidth="1"/>
    <col min="13571" max="13571" width="24.7109375" style="1" customWidth="1"/>
    <col min="13572" max="13572" width="13.5703125" style="1" customWidth="1"/>
    <col min="13573" max="13577" width="11.28515625" style="1" bestFit="1" customWidth="1"/>
    <col min="13578" max="13578" width="12.140625" style="1" customWidth="1"/>
    <col min="13579" max="13822" width="8.85546875" style="1"/>
    <col min="13823" max="13823" width="3.7109375" style="1" customWidth="1"/>
    <col min="13824" max="13824" width="39.85546875" style="1" customWidth="1"/>
    <col min="13825" max="13825" width="4" style="1" customWidth="1"/>
    <col min="13826" max="13826" width="47.140625" style="1" customWidth="1"/>
    <col min="13827" max="13827" width="24.7109375" style="1" customWidth="1"/>
    <col min="13828" max="13828" width="13.5703125" style="1" customWidth="1"/>
    <col min="13829" max="13833" width="11.28515625" style="1" bestFit="1" customWidth="1"/>
    <col min="13834" max="13834" width="12.140625" style="1" customWidth="1"/>
    <col min="13835" max="14078" width="8.85546875" style="1"/>
    <col min="14079" max="14079" width="3.7109375" style="1" customWidth="1"/>
    <col min="14080" max="14080" width="39.85546875" style="1" customWidth="1"/>
    <col min="14081" max="14081" width="4" style="1" customWidth="1"/>
    <col min="14082" max="14082" width="47.140625" style="1" customWidth="1"/>
    <col min="14083" max="14083" width="24.7109375" style="1" customWidth="1"/>
    <col min="14084" max="14084" width="13.5703125" style="1" customWidth="1"/>
    <col min="14085" max="14089" width="11.28515625" style="1" bestFit="1" customWidth="1"/>
    <col min="14090" max="14090" width="12.140625" style="1" customWidth="1"/>
    <col min="14091" max="14334" width="8.85546875" style="1"/>
    <col min="14335" max="14335" width="3.7109375" style="1" customWidth="1"/>
    <col min="14336" max="14336" width="39.85546875" style="1" customWidth="1"/>
    <col min="14337" max="14337" width="4" style="1" customWidth="1"/>
    <col min="14338" max="14338" width="47.140625" style="1" customWidth="1"/>
    <col min="14339" max="14339" width="24.7109375" style="1" customWidth="1"/>
    <col min="14340" max="14340" width="13.5703125" style="1" customWidth="1"/>
    <col min="14341" max="14345" width="11.28515625" style="1" bestFit="1" customWidth="1"/>
    <col min="14346" max="14346" width="12.140625" style="1" customWidth="1"/>
    <col min="14347" max="14590" width="8.85546875" style="1"/>
    <col min="14591" max="14591" width="3.7109375" style="1" customWidth="1"/>
    <col min="14592" max="14592" width="39.85546875" style="1" customWidth="1"/>
    <col min="14593" max="14593" width="4" style="1" customWidth="1"/>
    <col min="14594" max="14594" width="47.140625" style="1" customWidth="1"/>
    <col min="14595" max="14595" width="24.7109375" style="1" customWidth="1"/>
    <col min="14596" max="14596" width="13.5703125" style="1" customWidth="1"/>
    <col min="14597" max="14601" width="11.28515625" style="1" bestFit="1" customWidth="1"/>
    <col min="14602" max="14602" width="12.140625" style="1" customWidth="1"/>
    <col min="14603" max="14846" width="8.85546875" style="1"/>
    <col min="14847" max="14847" width="3.7109375" style="1" customWidth="1"/>
    <col min="14848" max="14848" width="39.85546875" style="1" customWidth="1"/>
    <col min="14849" max="14849" width="4" style="1" customWidth="1"/>
    <col min="14850" max="14850" width="47.140625" style="1" customWidth="1"/>
    <col min="14851" max="14851" width="24.7109375" style="1" customWidth="1"/>
    <col min="14852" max="14852" width="13.5703125" style="1" customWidth="1"/>
    <col min="14853" max="14857" width="11.28515625" style="1" bestFit="1" customWidth="1"/>
    <col min="14858" max="14858" width="12.140625" style="1" customWidth="1"/>
    <col min="14859" max="15102" width="8.85546875" style="1"/>
    <col min="15103" max="15103" width="3.7109375" style="1" customWidth="1"/>
    <col min="15104" max="15104" width="39.85546875" style="1" customWidth="1"/>
    <col min="15105" max="15105" width="4" style="1" customWidth="1"/>
    <col min="15106" max="15106" width="47.140625" style="1" customWidth="1"/>
    <col min="15107" max="15107" width="24.7109375" style="1" customWidth="1"/>
    <col min="15108" max="15108" width="13.5703125" style="1" customWidth="1"/>
    <col min="15109" max="15113" width="11.28515625" style="1" bestFit="1" customWidth="1"/>
    <col min="15114" max="15114" width="12.140625" style="1" customWidth="1"/>
    <col min="15115" max="15358" width="8.85546875" style="1"/>
    <col min="15359" max="15359" width="3.7109375" style="1" customWidth="1"/>
    <col min="15360" max="15360" width="39.85546875" style="1" customWidth="1"/>
    <col min="15361" max="15361" width="4" style="1" customWidth="1"/>
    <col min="15362" max="15362" width="47.140625" style="1" customWidth="1"/>
    <col min="15363" max="15363" width="24.7109375" style="1" customWidth="1"/>
    <col min="15364" max="15364" width="13.5703125" style="1" customWidth="1"/>
    <col min="15365" max="15369" width="11.28515625" style="1" bestFit="1" customWidth="1"/>
    <col min="15370" max="15370" width="12.140625" style="1" customWidth="1"/>
    <col min="15371" max="15614" width="8.85546875" style="1"/>
    <col min="15615" max="15615" width="3.7109375" style="1" customWidth="1"/>
    <col min="15616" max="15616" width="39.85546875" style="1" customWidth="1"/>
    <col min="15617" max="15617" width="4" style="1" customWidth="1"/>
    <col min="15618" max="15618" width="47.140625" style="1" customWidth="1"/>
    <col min="15619" max="15619" width="24.7109375" style="1" customWidth="1"/>
    <col min="15620" max="15620" width="13.5703125" style="1" customWidth="1"/>
    <col min="15621" max="15625" width="11.28515625" style="1" bestFit="1" customWidth="1"/>
    <col min="15626" max="15626" width="12.140625" style="1" customWidth="1"/>
    <col min="15627" max="15870" width="8.85546875" style="1"/>
    <col min="15871" max="15871" width="3.7109375" style="1" customWidth="1"/>
    <col min="15872" max="15872" width="39.85546875" style="1" customWidth="1"/>
    <col min="15873" max="15873" width="4" style="1" customWidth="1"/>
    <col min="15874" max="15874" width="47.140625" style="1" customWidth="1"/>
    <col min="15875" max="15875" width="24.7109375" style="1" customWidth="1"/>
    <col min="15876" max="15876" width="13.5703125" style="1" customWidth="1"/>
    <col min="15877" max="15881" width="11.28515625" style="1" bestFit="1" customWidth="1"/>
    <col min="15882" max="15882" width="12.140625" style="1" customWidth="1"/>
    <col min="15883" max="16126" width="8.85546875" style="1"/>
    <col min="16127" max="16127" width="3.7109375" style="1" customWidth="1"/>
    <col min="16128" max="16128" width="39.85546875" style="1" customWidth="1"/>
    <col min="16129" max="16129" width="4" style="1" customWidth="1"/>
    <col min="16130" max="16130" width="47.140625" style="1" customWidth="1"/>
    <col min="16131" max="16131" width="24.7109375" style="1" customWidth="1"/>
    <col min="16132" max="16132" width="13.5703125" style="1" customWidth="1"/>
    <col min="16133" max="16137" width="11.28515625" style="1" bestFit="1" customWidth="1"/>
    <col min="16138" max="16138" width="12.140625" style="1" customWidth="1"/>
    <col min="16139" max="16382" width="8.85546875" style="1"/>
    <col min="16383" max="16384" width="9.140625" style="1" customWidth="1"/>
  </cols>
  <sheetData>
    <row r="4" spans="1:15" ht="14.45" customHeight="1">
      <c r="A4" s="404" t="s">
        <v>0</v>
      </c>
      <c r="B4" s="406" t="s">
        <v>1</v>
      </c>
      <c r="C4" s="408" t="s">
        <v>2</v>
      </c>
      <c r="D4" s="408" t="s">
        <v>149</v>
      </c>
      <c r="E4" s="410" t="s">
        <v>3</v>
      </c>
      <c r="F4" s="411"/>
      <c r="G4" s="411"/>
      <c r="H4" s="411"/>
      <c r="I4" s="411"/>
      <c r="J4" s="412"/>
      <c r="K4" s="408" t="s">
        <v>4</v>
      </c>
    </row>
    <row r="5" spans="1:15" s="3" customFormat="1" ht="28.9" customHeight="1">
      <c r="A5" s="405"/>
      <c r="B5" s="407"/>
      <c r="C5" s="409"/>
      <c r="D5" s="409"/>
      <c r="E5" s="2" t="s">
        <v>5</v>
      </c>
      <c r="F5" s="2">
        <v>2016</v>
      </c>
      <c r="G5" s="2">
        <v>2017</v>
      </c>
      <c r="H5" s="2">
        <v>2018</v>
      </c>
      <c r="I5" s="2">
        <v>2019</v>
      </c>
      <c r="J5" s="2">
        <v>2020</v>
      </c>
      <c r="K5" s="409"/>
    </row>
    <row r="6" spans="1:15" s="3" customFormat="1" ht="15.75" customHeight="1">
      <c r="A6" s="413" t="s">
        <v>6</v>
      </c>
      <c r="B6" s="414"/>
      <c r="C6" s="414"/>
      <c r="D6" s="414"/>
      <c r="E6" s="414"/>
      <c r="F6" s="414"/>
      <c r="G6" s="414"/>
      <c r="H6" s="414"/>
      <c r="I6" s="414"/>
      <c r="J6" s="414"/>
      <c r="K6" s="415"/>
    </row>
    <row r="7" spans="1:15" s="3" customFormat="1" ht="15.75" customHeight="1">
      <c r="A7" s="416" t="s">
        <v>7</v>
      </c>
      <c r="B7" s="417"/>
      <c r="C7" s="417"/>
      <c r="D7" s="417"/>
      <c r="E7" s="417"/>
      <c r="F7" s="417"/>
      <c r="G7" s="417"/>
      <c r="H7" s="417"/>
      <c r="I7" s="417"/>
      <c r="J7" s="417"/>
      <c r="K7" s="418"/>
    </row>
    <row r="8" spans="1:15" s="3" customFormat="1" ht="57">
      <c r="A8" s="419" t="s">
        <v>8</v>
      </c>
      <c r="B8" s="420" t="s">
        <v>9</v>
      </c>
      <c r="C8" s="58" t="s">
        <v>87</v>
      </c>
      <c r="D8" s="58" t="s">
        <v>150</v>
      </c>
      <c r="E8" s="5">
        <v>0.74430000000000007</v>
      </c>
      <c r="F8" s="5">
        <v>0.76749999999999996</v>
      </c>
      <c r="G8" s="5">
        <v>0.78639999999999999</v>
      </c>
      <c r="H8" s="5">
        <v>0.80069999999999997</v>
      </c>
      <c r="I8" s="5">
        <v>0.81420000000000003</v>
      </c>
      <c r="J8" s="5">
        <v>0.82680000000000009</v>
      </c>
      <c r="K8" s="5">
        <v>0.8387</v>
      </c>
    </row>
    <row r="9" spans="1:15" s="3" customFormat="1" ht="42.75">
      <c r="A9" s="419"/>
      <c r="B9" s="421"/>
      <c r="C9" s="100" t="s">
        <v>88</v>
      </c>
      <c r="D9" s="58" t="s">
        <v>179</v>
      </c>
      <c r="E9" s="6">
        <v>0.20399999999999999</v>
      </c>
      <c r="F9" s="6">
        <v>0.23430000000000001</v>
      </c>
      <c r="G9" s="6">
        <v>0.26290000000000002</v>
      </c>
      <c r="H9" s="6">
        <v>0.29580000000000001</v>
      </c>
      <c r="I9" s="6">
        <v>0.32850000000000001</v>
      </c>
      <c r="J9" s="6">
        <v>0.36449999999999999</v>
      </c>
      <c r="K9" s="6">
        <v>0.38779999999999998</v>
      </c>
      <c r="O9" s="3" t="s">
        <v>56</v>
      </c>
    </row>
    <row r="10" spans="1:15" s="3" customFormat="1" ht="46.15" customHeight="1">
      <c r="A10" s="419"/>
      <c r="B10" s="7" t="s">
        <v>10</v>
      </c>
      <c r="C10" s="8" t="s">
        <v>89</v>
      </c>
      <c r="D10" s="4" t="s">
        <v>151</v>
      </c>
      <c r="E10" s="9">
        <v>0.62609999999999999</v>
      </c>
      <c r="F10" s="9">
        <v>0.66790000000000005</v>
      </c>
      <c r="G10" s="9">
        <v>0.71030000000000004</v>
      </c>
      <c r="H10" s="9">
        <v>0.74450000000000005</v>
      </c>
      <c r="I10" s="9">
        <v>0.7742</v>
      </c>
      <c r="J10" s="9">
        <v>0.79859999999999998</v>
      </c>
      <c r="K10" s="9">
        <v>0.81569999999999998</v>
      </c>
    </row>
    <row r="11" spans="1:15" s="3" customFormat="1" ht="48.75" customHeight="1">
      <c r="A11" s="419"/>
      <c r="B11" s="10" t="s">
        <v>11</v>
      </c>
      <c r="C11" s="4" t="s">
        <v>12</v>
      </c>
      <c r="D11" s="4" t="s">
        <v>164</v>
      </c>
      <c r="E11" s="11">
        <v>100</v>
      </c>
      <c r="F11" s="11">
        <v>100</v>
      </c>
      <c r="G11" s="11">
        <v>100</v>
      </c>
      <c r="H11" s="11">
        <v>100</v>
      </c>
      <c r="I11" s="11">
        <v>100</v>
      </c>
      <c r="J11" s="11">
        <v>100</v>
      </c>
      <c r="K11" s="11">
        <v>100</v>
      </c>
    </row>
    <row r="12" spans="1:15" s="3" customFormat="1" ht="39.6" customHeight="1">
      <c r="A12" s="419"/>
      <c r="B12" s="10" t="s">
        <v>13</v>
      </c>
      <c r="C12" s="8" t="s">
        <v>90</v>
      </c>
      <c r="D12" s="8" t="s">
        <v>163</v>
      </c>
      <c r="E12" s="9">
        <v>5.16E-2</v>
      </c>
      <c r="F12" s="9">
        <v>5.1500000000000004E-2</v>
      </c>
      <c r="G12" s="9">
        <v>5.1299999999999998E-2</v>
      </c>
      <c r="H12" s="9">
        <v>5.1100000000000007E-2</v>
      </c>
      <c r="I12" s="9">
        <v>5.0900000000000001E-2</v>
      </c>
      <c r="J12" s="9">
        <v>5.0700000000000002E-2</v>
      </c>
      <c r="K12" s="9">
        <v>5.0599999999999999E-2</v>
      </c>
    </row>
    <row r="13" spans="1:15" s="16" customFormat="1" ht="42.75">
      <c r="A13" s="422" t="s">
        <v>14</v>
      </c>
      <c r="B13" s="420" t="s">
        <v>15</v>
      </c>
      <c r="C13" s="12" t="s">
        <v>91</v>
      </c>
      <c r="D13" s="12" t="s">
        <v>165</v>
      </c>
      <c r="E13" s="13">
        <v>0.18181818181818182</v>
      </c>
      <c r="F13" s="13">
        <v>9.0909090909090912E-2</v>
      </c>
      <c r="G13" s="13">
        <v>9.0909090909090912E-2</v>
      </c>
      <c r="H13" s="13">
        <v>9.0909090909090912E-2</v>
      </c>
      <c r="I13" s="13">
        <v>9.0909090909090912E-2</v>
      </c>
      <c r="J13" s="14">
        <v>0</v>
      </c>
      <c r="K13" s="15">
        <v>0.54545454545454541</v>
      </c>
    </row>
    <row r="14" spans="1:15" s="16" customFormat="1" ht="42.75">
      <c r="A14" s="423"/>
      <c r="B14" s="424"/>
      <c r="C14" s="17" t="s">
        <v>92</v>
      </c>
      <c r="D14" s="12" t="s">
        <v>180</v>
      </c>
      <c r="E14" s="18">
        <v>0.35</v>
      </c>
      <c r="F14" s="18">
        <v>0.4</v>
      </c>
      <c r="G14" s="18">
        <v>0.43</v>
      </c>
      <c r="H14" s="18">
        <v>0.45</v>
      </c>
      <c r="I14" s="18">
        <v>0.47</v>
      </c>
      <c r="J14" s="18">
        <v>0.49</v>
      </c>
      <c r="K14" s="18">
        <v>0.52</v>
      </c>
    </row>
    <row r="15" spans="1:15" s="3" customFormat="1" ht="33" customHeight="1">
      <c r="A15" s="423"/>
      <c r="B15" s="424"/>
      <c r="C15" s="17" t="s">
        <v>16</v>
      </c>
      <c r="D15" s="12" t="s">
        <v>159</v>
      </c>
      <c r="E15" s="19">
        <v>1.3015184381778742E-3</v>
      </c>
      <c r="F15" s="19">
        <v>1.3449023861171366E-3</v>
      </c>
      <c r="G15" s="19">
        <v>1.1713665943600868E-3</v>
      </c>
      <c r="H15" s="19">
        <v>1.1279826464208242E-3</v>
      </c>
      <c r="I15" s="19">
        <v>1.0845986984815619E-3</v>
      </c>
      <c r="J15" s="19">
        <v>1.0412147505422993E-3</v>
      </c>
      <c r="K15" s="19">
        <v>9.5444685466377439E-4</v>
      </c>
    </row>
    <row r="16" spans="1:15" s="3" customFormat="1" ht="28.5">
      <c r="A16" s="423"/>
      <c r="B16" s="424"/>
      <c r="C16" s="17" t="s">
        <v>17</v>
      </c>
      <c r="D16" s="12" t="s">
        <v>159</v>
      </c>
      <c r="E16" s="20">
        <v>3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3</v>
      </c>
    </row>
    <row r="17" spans="1:18" s="3" customFormat="1">
      <c r="A17" s="21"/>
      <c r="B17" s="22"/>
      <c r="C17" s="4"/>
      <c r="D17" s="4"/>
      <c r="E17" s="23"/>
      <c r="F17" s="23"/>
      <c r="G17" s="23"/>
      <c r="H17" s="23"/>
      <c r="I17" s="23"/>
      <c r="J17" s="23"/>
      <c r="K17" s="23"/>
    </row>
    <row r="18" spans="1:18" s="3" customFormat="1" ht="26.45" customHeight="1">
      <c r="A18" s="401" t="s">
        <v>18</v>
      </c>
      <c r="B18" s="402"/>
      <c r="C18" s="402"/>
      <c r="D18" s="402"/>
      <c r="E18" s="402"/>
      <c r="F18" s="402"/>
      <c r="G18" s="402"/>
      <c r="H18" s="402"/>
      <c r="I18" s="402"/>
      <c r="J18" s="402"/>
      <c r="K18" s="403"/>
    </row>
    <row r="19" spans="1:18" s="3" customFormat="1" ht="28.5">
      <c r="A19" s="422" t="s">
        <v>19</v>
      </c>
      <c r="B19" s="22" t="s">
        <v>20</v>
      </c>
      <c r="C19" s="4" t="s">
        <v>93</v>
      </c>
      <c r="D19" s="99" t="s">
        <v>159</v>
      </c>
      <c r="E19" s="24">
        <v>4.09</v>
      </c>
      <c r="F19" s="24">
        <v>4.0999999999999996</v>
      </c>
      <c r="G19" s="24">
        <v>4.1500000000000004</v>
      </c>
      <c r="H19" s="24">
        <v>4.2</v>
      </c>
      <c r="I19" s="24">
        <v>4.28</v>
      </c>
      <c r="J19" s="24">
        <v>4.29</v>
      </c>
      <c r="K19" s="24">
        <v>4.3</v>
      </c>
    </row>
    <row r="20" spans="1:18" s="3" customFormat="1" ht="28.5">
      <c r="A20" s="423"/>
      <c r="B20" s="22" t="s">
        <v>21</v>
      </c>
      <c r="C20" s="4" t="s">
        <v>94</v>
      </c>
      <c r="D20" s="99" t="s">
        <v>159</v>
      </c>
      <c r="E20" s="24">
        <v>5.42</v>
      </c>
      <c r="F20" s="24">
        <v>6.42</v>
      </c>
      <c r="G20" s="25">
        <v>6.8</v>
      </c>
      <c r="H20" s="26">
        <v>7</v>
      </c>
      <c r="I20" s="25">
        <v>7.2</v>
      </c>
      <c r="J20" s="25">
        <v>7.4</v>
      </c>
      <c r="K20" s="25">
        <v>7.6</v>
      </c>
    </row>
    <row r="21" spans="1:18" s="3" customFormat="1" ht="28.5">
      <c r="A21" s="423"/>
      <c r="B21" s="22" t="s">
        <v>22</v>
      </c>
      <c r="C21" s="4" t="s">
        <v>95</v>
      </c>
      <c r="D21" s="99" t="s">
        <v>159</v>
      </c>
      <c r="E21" s="25">
        <v>7.5</v>
      </c>
      <c r="F21" s="24">
        <v>8.25</v>
      </c>
      <c r="G21" s="26">
        <v>9</v>
      </c>
      <c r="H21" s="26">
        <v>10</v>
      </c>
      <c r="I21" s="26">
        <v>11</v>
      </c>
      <c r="J21" s="26">
        <v>12</v>
      </c>
      <c r="K21" s="26">
        <v>12.3</v>
      </c>
    </row>
    <row r="22" spans="1:18" s="3" customFormat="1" ht="28.5">
      <c r="A22" s="423"/>
      <c r="B22" s="22" t="s">
        <v>23</v>
      </c>
      <c r="C22" s="4" t="s">
        <v>96</v>
      </c>
      <c r="D22" s="99" t="s">
        <v>159</v>
      </c>
      <c r="E22" s="27">
        <v>3555138</v>
      </c>
      <c r="F22" s="27">
        <v>3733404</v>
      </c>
      <c r="G22" s="27">
        <v>3911670</v>
      </c>
      <c r="H22" s="27">
        <v>4089936</v>
      </c>
      <c r="I22" s="27">
        <v>4268202</v>
      </c>
      <c r="J22" s="27">
        <v>4446468</v>
      </c>
      <c r="K22" s="27">
        <v>4624734</v>
      </c>
    </row>
    <row r="23" spans="1:18" s="3" customFormat="1" ht="28.5">
      <c r="A23" s="423"/>
      <c r="B23" s="22" t="s">
        <v>24</v>
      </c>
      <c r="C23" s="4" t="s">
        <v>25</v>
      </c>
      <c r="D23" s="99" t="s">
        <v>159</v>
      </c>
      <c r="E23" s="28">
        <v>209252.6</v>
      </c>
      <c r="F23" s="29">
        <v>219716</v>
      </c>
      <c r="G23" s="29">
        <v>230179</v>
      </c>
      <c r="H23" s="29">
        <v>240642</v>
      </c>
      <c r="I23" s="29">
        <v>251105</v>
      </c>
      <c r="J23" s="29">
        <v>261568</v>
      </c>
      <c r="K23" s="29">
        <v>272031</v>
      </c>
    </row>
    <row r="24" spans="1:18" s="3" customFormat="1" ht="42.75">
      <c r="A24" s="425"/>
      <c r="B24" s="22" t="s">
        <v>26</v>
      </c>
      <c r="C24" s="30" t="s">
        <v>97</v>
      </c>
      <c r="D24" s="30" t="s">
        <v>181</v>
      </c>
      <c r="E24" s="31" t="s">
        <v>98</v>
      </c>
      <c r="F24" s="31" t="s">
        <v>99</v>
      </c>
      <c r="G24" s="31" t="s">
        <v>100</v>
      </c>
      <c r="H24" s="31" t="s">
        <v>101</v>
      </c>
      <c r="I24" s="31">
        <v>100</v>
      </c>
      <c r="J24" s="31" t="s">
        <v>102</v>
      </c>
      <c r="K24" s="31" t="s">
        <v>103</v>
      </c>
    </row>
    <row r="25" spans="1:18" s="3" customFormat="1" ht="57">
      <c r="A25" s="422" t="s">
        <v>27</v>
      </c>
      <c r="B25" s="420" t="s">
        <v>28</v>
      </c>
      <c r="C25" s="32" t="s">
        <v>104</v>
      </c>
      <c r="D25" s="32" t="s">
        <v>166</v>
      </c>
      <c r="E25" s="33">
        <v>0.79800000000000015</v>
      </c>
      <c r="F25" s="33">
        <v>0.80500000000000005</v>
      </c>
      <c r="G25" s="33">
        <v>0.81499999999999995</v>
      </c>
      <c r="H25" s="34">
        <v>0.83</v>
      </c>
      <c r="I25" s="34">
        <v>0.85</v>
      </c>
      <c r="J25" s="34">
        <v>0.87</v>
      </c>
      <c r="K25" s="34">
        <v>0.89</v>
      </c>
    </row>
    <row r="26" spans="1:18" s="3" customFormat="1" ht="57">
      <c r="A26" s="423"/>
      <c r="B26" s="424"/>
      <c r="C26" s="4" t="s">
        <v>105</v>
      </c>
      <c r="D26" s="32" t="s">
        <v>166</v>
      </c>
      <c r="E26" s="5" t="s">
        <v>98</v>
      </c>
      <c r="F26" s="5" t="s">
        <v>98</v>
      </c>
      <c r="G26" s="35">
        <v>0.78299999999999992</v>
      </c>
      <c r="H26" s="35">
        <v>0.79800000000000015</v>
      </c>
      <c r="I26" s="36">
        <v>0.81</v>
      </c>
      <c r="J26" s="36">
        <v>0.83</v>
      </c>
      <c r="K26" s="36">
        <v>0.85</v>
      </c>
    </row>
    <row r="27" spans="1:18" s="3" customFormat="1" ht="30" customHeight="1">
      <c r="A27" s="425"/>
      <c r="B27" s="421"/>
      <c r="C27" s="58" t="s">
        <v>106</v>
      </c>
      <c r="D27" s="101" t="s">
        <v>159</v>
      </c>
      <c r="E27" s="37">
        <v>1768</v>
      </c>
      <c r="F27" s="37">
        <v>1800</v>
      </c>
      <c r="G27" s="37">
        <v>1840</v>
      </c>
      <c r="H27" s="37">
        <v>1880</v>
      </c>
      <c r="I27" s="37">
        <v>1920</v>
      </c>
      <c r="J27" s="37">
        <v>1960</v>
      </c>
      <c r="K27" s="37">
        <v>2000</v>
      </c>
    </row>
    <row r="28" spans="1:18" s="3" customFormat="1" ht="99.75">
      <c r="A28" s="422" t="s">
        <v>29</v>
      </c>
      <c r="B28" s="426" t="s">
        <v>30</v>
      </c>
      <c r="C28" s="38" t="s">
        <v>107</v>
      </c>
      <c r="D28" s="96" t="s">
        <v>168</v>
      </c>
      <c r="E28" s="39">
        <v>-0.67436083221198628</v>
      </c>
      <c r="F28" s="40">
        <v>0</v>
      </c>
      <c r="G28" s="15">
        <v>0.56166560712015201</v>
      </c>
      <c r="H28" s="15">
        <v>2.0354162426216221E-2</v>
      </c>
      <c r="I28" s="15">
        <v>3.2515459804508137E-2</v>
      </c>
      <c r="J28" s="15">
        <v>1.989953632148371E-2</v>
      </c>
      <c r="K28" s="15">
        <v>2.0079560522826369E-2</v>
      </c>
      <c r="L28" s="41"/>
      <c r="M28" s="41"/>
      <c r="N28" s="41"/>
      <c r="O28" s="41"/>
      <c r="P28" s="41"/>
      <c r="Q28" s="41"/>
      <c r="R28" s="41"/>
    </row>
    <row r="29" spans="1:18" s="3" customFormat="1" ht="99.75">
      <c r="A29" s="423"/>
      <c r="B29" s="427"/>
      <c r="C29" s="42" t="s">
        <v>108</v>
      </c>
      <c r="D29" s="96" t="s">
        <v>167</v>
      </c>
      <c r="E29" s="33">
        <v>3.3155080213903718E-2</v>
      </c>
      <c r="F29" s="43">
        <v>0</v>
      </c>
      <c r="G29" s="44">
        <v>3.0001318227992611E-3</v>
      </c>
      <c r="H29" s="44">
        <v>3.9992918323375195E-3</v>
      </c>
      <c r="I29" s="44">
        <v>3.5801739034013735E-2</v>
      </c>
      <c r="J29" s="44">
        <v>-2.3914876154707231E-2</v>
      </c>
      <c r="K29" s="44">
        <v>6.9993609941376182E-3</v>
      </c>
      <c r="L29" s="45"/>
    </row>
    <row r="30" spans="1:18" s="3" customFormat="1" ht="128.25">
      <c r="A30" s="423"/>
      <c r="B30" s="420" t="s">
        <v>31</v>
      </c>
      <c r="C30" s="46" t="s">
        <v>109</v>
      </c>
      <c r="D30" s="96" t="s">
        <v>169</v>
      </c>
      <c r="E30" s="6">
        <v>1.2409972299168976</v>
      </c>
      <c r="F30" s="47">
        <v>0</v>
      </c>
      <c r="G30" s="6">
        <v>3.3127317676142809E-3</v>
      </c>
      <c r="H30" s="6">
        <v>4.6570076877587496E-3</v>
      </c>
      <c r="I30" s="6">
        <v>4.758050670786957E-3</v>
      </c>
      <c r="J30" s="6">
        <v>4.8575682866697891E-3</v>
      </c>
      <c r="K30" s="48">
        <v>3.7652431618325011E-3</v>
      </c>
      <c r="L30" s="49"/>
    </row>
    <row r="31" spans="1:18" s="3" customFormat="1" ht="28.5">
      <c r="A31" s="425"/>
      <c r="B31" s="421"/>
      <c r="C31" s="42" t="s">
        <v>110</v>
      </c>
      <c r="D31" s="42" t="s">
        <v>170</v>
      </c>
      <c r="E31" s="50">
        <v>33.9</v>
      </c>
      <c r="F31" s="50">
        <v>33.9</v>
      </c>
      <c r="G31" s="50">
        <v>34.4</v>
      </c>
      <c r="H31" s="50">
        <v>34.9</v>
      </c>
      <c r="I31" s="50">
        <v>35.4</v>
      </c>
      <c r="J31" s="50">
        <v>35.9</v>
      </c>
      <c r="K31" s="50">
        <v>36.4</v>
      </c>
    </row>
    <row r="32" spans="1:18" s="3" customFormat="1" ht="42.75">
      <c r="A32" s="51" t="s">
        <v>32</v>
      </c>
      <c r="B32" s="22" t="s">
        <v>33</v>
      </c>
      <c r="C32" s="52" t="s">
        <v>111</v>
      </c>
      <c r="D32" s="42" t="s">
        <v>159</v>
      </c>
      <c r="E32" s="53">
        <v>553</v>
      </c>
      <c r="F32" s="53">
        <v>608</v>
      </c>
      <c r="G32" s="53">
        <v>750</v>
      </c>
      <c r="H32" s="53">
        <v>1000</v>
      </c>
      <c r="I32" s="53">
        <v>1300</v>
      </c>
      <c r="J32" s="53">
        <v>1600</v>
      </c>
      <c r="K32" s="53">
        <v>2000</v>
      </c>
    </row>
    <row r="33" spans="1:18" s="3" customFormat="1" ht="42.75">
      <c r="A33" s="21" t="s">
        <v>34</v>
      </c>
      <c r="B33" s="7" t="s">
        <v>35</v>
      </c>
      <c r="C33" s="42" t="s">
        <v>112</v>
      </c>
      <c r="D33" s="42" t="s">
        <v>171</v>
      </c>
      <c r="E33" s="6">
        <v>-2.9100000000000001E-2</v>
      </c>
      <c r="F33" s="6">
        <v>2.0113511898834986E-2</v>
      </c>
      <c r="G33" s="54">
        <v>2.0009760858955589E-2</v>
      </c>
      <c r="H33" s="6">
        <v>1.9617224880382766E-2</v>
      </c>
      <c r="I33" s="6">
        <v>1.9427498826841968E-2</v>
      </c>
      <c r="J33" s="6">
        <v>1.9149327932240823E-2</v>
      </c>
      <c r="K33" s="6">
        <v>1.8970189701897056E-2</v>
      </c>
    </row>
    <row r="34" spans="1:18" s="3" customFormat="1" ht="28.5">
      <c r="A34" s="21" t="s">
        <v>36</v>
      </c>
      <c r="B34" s="22" t="s">
        <v>37</v>
      </c>
      <c r="C34" s="42" t="s">
        <v>113</v>
      </c>
      <c r="D34" s="42" t="s">
        <v>159</v>
      </c>
      <c r="E34" s="55">
        <v>5</v>
      </c>
      <c r="F34" s="56">
        <v>5</v>
      </c>
      <c r="G34" s="56">
        <v>4</v>
      </c>
      <c r="H34" s="56">
        <v>4</v>
      </c>
      <c r="I34" s="56">
        <v>3</v>
      </c>
      <c r="J34" s="56">
        <v>3</v>
      </c>
      <c r="K34" s="56">
        <v>2</v>
      </c>
    </row>
    <row r="35" spans="1:18" s="3" customFormat="1" ht="15.75" customHeight="1">
      <c r="A35" s="401" t="s">
        <v>38</v>
      </c>
      <c r="B35" s="402"/>
      <c r="C35" s="402"/>
      <c r="D35" s="402"/>
      <c r="E35" s="402"/>
      <c r="F35" s="402"/>
      <c r="G35" s="402"/>
      <c r="H35" s="402"/>
      <c r="I35" s="402"/>
      <c r="J35" s="402"/>
      <c r="K35" s="403"/>
    </row>
    <row r="36" spans="1:18" s="3" customFormat="1" ht="71.25">
      <c r="A36" s="422" t="s">
        <v>39</v>
      </c>
      <c r="B36" s="420" t="s">
        <v>40</v>
      </c>
      <c r="C36" s="4" t="s">
        <v>114</v>
      </c>
      <c r="D36" s="4" t="s">
        <v>154</v>
      </c>
      <c r="E36" s="5">
        <v>0.9708</v>
      </c>
      <c r="F36" s="5">
        <v>0.97089999999999999</v>
      </c>
      <c r="G36" s="5">
        <v>0.97099999999999997</v>
      </c>
      <c r="H36" s="5">
        <v>0.97109999999999996</v>
      </c>
      <c r="I36" s="5">
        <v>0.97120000000000006</v>
      </c>
      <c r="J36" s="5">
        <v>0.97129999999999994</v>
      </c>
      <c r="K36" s="5">
        <v>0.97140000000000004</v>
      </c>
    </row>
    <row r="37" spans="1:18" s="3" customFormat="1" ht="71.25">
      <c r="A37" s="423"/>
      <c r="B37" s="424"/>
      <c r="C37" s="4" t="s">
        <v>115</v>
      </c>
      <c r="D37" s="4" t="s">
        <v>155</v>
      </c>
      <c r="E37" s="5">
        <v>0.84230000000000005</v>
      </c>
      <c r="F37" s="5">
        <v>0.84239999999999993</v>
      </c>
      <c r="G37" s="5">
        <v>0.84250000000000003</v>
      </c>
      <c r="H37" s="5">
        <v>0.84260000000000002</v>
      </c>
      <c r="I37" s="5">
        <v>0.8427</v>
      </c>
      <c r="J37" s="5">
        <v>0.84279999999999999</v>
      </c>
      <c r="K37" s="5">
        <v>0.84290000000000009</v>
      </c>
    </row>
    <row r="38" spans="1:18" s="3" customFormat="1" ht="114">
      <c r="A38" s="423"/>
      <c r="B38" s="424"/>
      <c r="C38" s="4" t="s">
        <v>116</v>
      </c>
      <c r="D38" s="4" t="s">
        <v>152</v>
      </c>
      <c r="E38" s="5">
        <v>1.1287</v>
      </c>
      <c r="F38" s="5">
        <v>1.1289</v>
      </c>
      <c r="G38" s="5">
        <v>1.1292</v>
      </c>
      <c r="H38" s="5">
        <v>1.1294999999999999</v>
      </c>
      <c r="I38" s="5">
        <v>1.1296999999999999</v>
      </c>
      <c r="J38" s="5">
        <v>1.1298999999999999</v>
      </c>
      <c r="K38" s="5">
        <v>1.1301000000000001</v>
      </c>
    </row>
    <row r="39" spans="1:18" s="3" customFormat="1" ht="114">
      <c r="A39" s="423"/>
      <c r="B39" s="424"/>
      <c r="C39" s="4" t="s">
        <v>117</v>
      </c>
      <c r="D39" s="4" t="s">
        <v>153</v>
      </c>
      <c r="E39" s="5">
        <v>0.92269999999999996</v>
      </c>
      <c r="F39" s="5">
        <v>0.92280000000000006</v>
      </c>
      <c r="G39" s="5">
        <v>0.92290000000000005</v>
      </c>
      <c r="H39" s="5">
        <v>0.92310000000000003</v>
      </c>
      <c r="I39" s="5">
        <v>0.92319999999999991</v>
      </c>
      <c r="J39" s="5">
        <v>0.9234</v>
      </c>
      <c r="K39" s="5">
        <v>0.92359999999999998</v>
      </c>
    </row>
    <row r="40" spans="1:18" s="3" customFormat="1" ht="22.5" customHeight="1">
      <c r="A40" s="423"/>
      <c r="B40" s="424"/>
      <c r="C40" s="4" t="s">
        <v>118</v>
      </c>
      <c r="D40" s="4" t="s">
        <v>156</v>
      </c>
      <c r="E40" s="5">
        <v>0.97299999999999998</v>
      </c>
      <c r="F40" s="5">
        <v>0.97319999999999995</v>
      </c>
      <c r="G40" s="5">
        <v>0.97349999999999992</v>
      </c>
      <c r="H40" s="5">
        <v>0.9738</v>
      </c>
      <c r="I40" s="5">
        <v>0.97400000000000009</v>
      </c>
      <c r="J40" s="5">
        <v>0.97430000000000005</v>
      </c>
      <c r="K40" s="5">
        <v>0.97450000000000003</v>
      </c>
    </row>
    <row r="41" spans="1:18" s="3" customFormat="1" ht="85.5">
      <c r="A41" s="423"/>
      <c r="B41" s="424"/>
      <c r="C41" s="4" t="s">
        <v>119</v>
      </c>
      <c r="D41" s="4" t="s">
        <v>157</v>
      </c>
      <c r="E41" s="57">
        <v>6.2600000000000007</v>
      </c>
      <c r="F41" s="57">
        <v>6.419999999999999</v>
      </c>
      <c r="G41" s="57">
        <v>6.58</v>
      </c>
      <c r="H41" s="57">
        <v>6.64</v>
      </c>
      <c r="I41" s="57">
        <v>6.8000000000000007</v>
      </c>
      <c r="J41" s="57">
        <v>6.9599999999999991</v>
      </c>
      <c r="K41" s="57">
        <v>7.1</v>
      </c>
    </row>
    <row r="42" spans="1:18" s="3" customFormat="1" ht="22.5" customHeight="1">
      <c r="A42" s="425"/>
      <c r="B42" s="421"/>
      <c r="C42" s="58" t="s">
        <v>120</v>
      </c>
      <c r="D42" s="4" t="s">
        <v>159</v>
      </c>
      <c r="E42" s="59">
        <v>11.28</v>
      </c>
      <c r="F42" s="59">
        <v>11.3</v>
      </c>
      <c r="G42" s="59">
        <v>11.32</v>
      </c>
      <c r="H42" s="59">
        <v>11.34</v>
      </c>
      <c r="I42" s="59">
        <v>11.36</v>
      </c>
      <c r="J42" s="59">
        <v>11.38</v>
      </c>
      <c r="K42" s="59">
        <v>11.4</v>
      </c>
    </row>
    <row r="43" spans="1:18" s="3" customFormat="1" ht="28.5">
      <c r="A43" s="431" t="s">
        <v>41</v>
      </c>
      <c r="B43" s="433" t="s">
        <v>42</v>
      </c>
      <c r="C43" s="60" t="s">
        <v>43</v>
      </c>
      <c r="D43" s="4" t="s">
        <v>159</v>
      </c>
      <c r="E43" s="61">
        <v>89.22</v>
      </c>
      <c r="F43" s="61">
        <v>89.23</v>
      </c>
      <c r="G43" s="61">
        <v>89.24</v>
      </c>
      <c r="H43" s="61">
        <v>89.25</v>
      </c>
      <c r="I43" s="61">
        <v>89.27</v>
      </c>
      <c r="J43" s="61">
        <v>89.28</v>
      </c>
      <c r="K43" s="61">
        <v>89.3</v>
      </c>
    </row>
    <row r="44" spans="1:18" s="3" customFormat="1" ht="28.5">
      <c r="A44" s="432"/>
      <c r="B44" s="434"/>
      <c r="C44" s="60" t="s">
        <v>44</v>
      </c>
      <c r="D44" s="4" t="s">
        <v>159</v>
      </c>
      <c r="E44" s="61">
        <v>95.56</v>
      </c>
      <c r="F44" s="61">
        <v>96.63</v>
      </c>
      <c r="G44" s="61">
        <v>97.37</v>
      </c>
      <c r="H44" s="61">
        <v>98.11</v>
      </c>
      <c r="I44" s="61">
        <v>98.85</v>
      </c>
      <c r="J44" s="61">
        <v>99.59</v>
      </c>
      <c r="K44" s="61">
        <v>100</v>
      </c>
    </row>
    <row r="45" spans="1:18" s="3" customFormat="1" ht="15" customHeight="1">
      <c r="A45" s="422" t="s">
        <v>45</v>
      </c>
      <c r="B45" s="420" t="s">
        <v>46</v>
      </c>
      <c r="C45" s="58" t="s">
        <v>121</v>
      </c>
      <c r="D45" s="58" t="s">
        <v>158</v>
      </c>
      <c r="E45" s="59">
        <v>65.430000000000007</v>
      </c>
      <c r="F45" s="59">
        <v>65.45</v>
      </c>
      <c r="G45" s="59">
        <v>65.5</v>
      </c>
      <c r="H45" s="59">
        <v>65.55</v>
      </c>
      <c r="I45" s="59">
        <v>65.599999999999994</v>
      </c>
      <c r="J45" s="59">
        <v>65.650000000000006</v>
      </c>
      <c r="K45" s="59">
        <v>65.7</v>
      </c>
    </row>
    <row r="46" spans="1:18" s="3" customFormat="1" ht="42.75">
      <c r="A46" s="423"/>
      <c r="B46" s="424"/>
      <c r="C46" s="4" t="s">
        <v>122</v>
      </c>
      <c r="D46" s="4" t="s">
        <v>159</v>
      </c>
      <c r="E46" s="62">
        <v>22.35</v>
      </c>
      <c r="F46" s="62">
        <v>22</v>
      </c>
      <c r="G46" s="62">
        <v>21.5</v>
      </c>
      <c r="H46" s="62">
        <v>21</v>
      </c>
      <c r="I46" s="62">
        <v>20.5</v>
      </c>
      <c r="J46" s="62">
        <v>20</v>
      </c>
      <c r="K46" s="63">
        <v>19</v>
      </c>
      <c r="L46" s="64"/>
      <c r="M46" s="64"/>
      <c r="N46" s="64"/>
      <c r="O46" s="64"/>
      <c r="P46" s="64"/>
      <c r="Q46" s="65"/>
      <c r="R46" s="65"/>
    </row>
    <row r="47" spans="1:18" s="3" customFormat="1" ht="42.75">
      <c r="A47" s="423"/>
      <c r="B47" s="424"/>
      <c r="C47" s="58" t="s">
        <v>123</v>
      </c>
      <c r="D47" s="4" t="s">
        <v>159</v>
      </c>
      <c r="E47" s="62">
        <v>22.87</v>
      </c>
      <c r="F47" s="62">
        <v>22.87</v>
      </c>
      <c r="G47" s="62">
        <v>22</v>
      </c>
      <c r="H47" s="62">
        <v>21.5</v>
      </c>
      <c r="I47" s="62">
        <v>21</v>
      </c>
      <c r="J47" s="62">
        <v>20.5</v>
      </c>
      <c r="K47" s="63">
        <v>20</v>
      </c>
    </row>
    <row r="48" spans="1:18" s="3" customFormat="1">
      <c r="A48" s="423"/>
      <c r="B48" s="424"/>
      <c r="C48" s="30" t="s">
        <v>124</v>
      </c>
      <c r="D48" s="4" t="s">
        <v>159</v>
      </c>
      <c r="E48" s="66">
        <v>5</v>
      </c>
      <c r="F48" s="66">
        <v>5</v>
      </c>
      <c r="G48" s="66">
        <v>5</v>
      </c>
      <c r="H48" s="66">
        <v>5</v>
      </c>
      <c r="I48" s="66">
        <v>4</v>
      </c>
      <c r="J48" s="66">
        <v>4</v>
      </c>
      <c r="K48" s="66">
        <v>4</v>
      </c>
    </row>
    <row r="49" spans="1:12" s="3" customFormat="1" ht="42.75">
      <c r="A49" s="423"/>
      <c r="B49" s="424"/>
      <c r="C49" s="58" t="s">
        <v>125</v>
      </c>
      <c r="D49" s="4" t="s">
        <v>159</v>
      </c>
      <c r="E49" s="5">
        <v>7.6E-3</v>
      </c>
      <c r="F49" s="5">
        <v>7.6E-3</v>
      </c>
      <c r="G49" s="5">
        <v>6.6E-3</v>
      </c>
      <c r="H49" s="5">
        <v>5.6000000000000008E-3</v>
      </c>
      <c r="I49" s="5">
        <v>4.5999999999999999E-3</v>
      </c>
      <c r="J49" s="5">
        <v>3.5999999999999999E-3</v>
      </c>
      <c r="K49" s="5">
        <v>2.5000000000000001E-3</v>
      </c>
    </row>
    <row r="50" spans="1:12" s="3" customFormat="1" ht="28.5">
      <c r="A50" s="423"/>
      <c r="B50" s="424"/>
      <c r="C50" s="30" t="s">
        <v>126</v>
      </c>
      <c r="D50" s="4" t="s">
        <v>159</v>
      </c>
      <c r="E50" s="47">
        <v>0.76</v>
      </c>
      <c r="F50" s="54">
        <v>0.76500000000000001</v>
      </c>
      <c r="G50" s="47">
        <v>0.77</v>
      </c>
      <c r="H50" s="47">
        <v>0.8</v>
      </c>
      <c r="I50" s="47">
        <v>0.82</v>
      </c>
      <c r="J50" s="47">
        <v>0.84</v>
      </c>
      <c r="K50" s="47">
        <v>0.85</v>
      </c>
    </row>
    <row r="51" spans="1:12" s="3" customFormat="1" ht="28.5">
      <c r="A51" s="423"/>
      <c r="B51" s="421"/>
      <c r="C51" s="30" t="s">
        <v>127</v>
      </c>
      <c r="D51" s="4" t="s">
        <v>159</v>
      </c>
      <c r="E51" s="67">
        <v>3.7</v>
      </c>
      <c r="F51" s="67">
        <v>3.5</v>
      </c>
      <c r="G51" s="68">
        <v>3</v>
      </c>
      <c r="H51" s="67">
        <v>2.5</v>
      </c>
      <c r="I51" s="68">
        <v>2</v>
      </c>
      <c r="J51" s="67">
        <v>1.5</v>
      </c>
      <c r="K51" s="68">
        <v>1</v>
      </c>
    </row>
    <row r="52" spans="1:12" s="3" customFormat="1" ht="42.75">
      <c r="A52" s="423"/>
      <c r="B52" s="420" t="s">
        <v>47</v>
      </c>
      <c r="C52" s="58" t="s">
        <v>128</v>
      </c>
      <c r="D52" s="4" t="s">
        <v>158</v>
      </c>
      <c r="E52" s="69">
        <v>6</v>
      </c>
      <c r="F52" s="69">
        <v>7</v>
      </c>
      <c r="G52" s="69">
        <v>7</v>
      </c>
      <c r="H52" s="69">
        <v>9</v>
      </c>
      <c r="I52" s="69">
        <v>11</v>
      </c>
      <c r="J52" s="69">
        <v>13</v>
      </c>
      <c r="K52" s="69">
        <v>14</v>
      </c>
    </row>
    <row r="53" spans="1:12" s="3" customFormat="1" ht="42.75">
      <c r="A53" s="423"/>
      <c r="B53" s="424"/>
      <c r="C53" s="58" t="s">
        <v>129</v>
      </c>
      <c r="D53" s="4" t="s">
        <v>172</v>
      </c>
      <c r="E53" s="35">
        <v>0.312</v>
      </c>
      <c r="F53" s="36">
        <v>0.35</v>
      </c>
      <c r="G53" s="36">
        <v>0.38</v>
      </c>
      <c r="H53" s="36">
        <v>0.4</v>
      </c>
      <c r="I53" s="36">
        <v>0.43</v>
      </c>
      <c r="J53" s="36">
        <v>0.46</v>
      </c>
      <c r="K53" s="36">
        <v>0.5</v>
      </c>
    </row>
    <row r="54" spans="1:12" s="3" customFormat="1" ht="57">
      <c r="A54" s="423"/>
      <c r="B54" s="424"/>
      <c r="C54" s="4" t="s">
        <v>130</v>
      </c>
      <c r="D54" s="4" t="s">
        <v>160</v>
      </c>
      <c r="E54" s="35">
        <v>0.185</v>
      </c>
      <c r="F54" s="35">
        <v>0.2</v>
      </c>
      <c r="G54" s="35">
        <v>0.215</v>
      </c>
      <c r="H54" s="36">
        <v>0.23</v>
      </c>
      <c r="I54" s="35">
        <v>0.23499999999999999</v>
      </c>
      <c r="J54" s="47">
        <v>0.24</v>
      </c>
      <c r="K54" s="47">
        <v>0.25</v>
      </c>
    </row>
    <row r="55" spans="1:12" s="3" customFormat="1" ht="55.15" customHeight="1">
      <c r="A55" s="425"/>
      <c r="B55" s="421"/>
      <c r="C55" s="58" t="s">
        <v>131</v>
      </c>
      <c r="D55" s="4" t="s">
        <v>158</v>
      </c>
      <c r="E55" s="36" t="s">
        <v>132</v>
      </c>
      <c r="F55" s="5">
        <v>0.1176</v>
      </c>
      <c r="G55" s="5">
        <v>0.29410000000000003</v>
      </c>
      <c r="H55" s="36">
        <v>0.47</v>
      </c>
      <c r="I55" s="35">
        <v>0.64700000000000002</v>
      </c>
      <c r="J55" s="5">
        <v>0.70579999999999998</v>
      </c>
      <c r="K55" s="35">
        <v>0.76500000000000001</v>
      </c>
    </row>
    <row r="56" spans="1:12" s="3" customFormat="1" ht="42.75">
      <c r="A56" s="21" t="s">
        <v>48</v>
      </c>
      <c r="B56" s="22" t="s">
        <v>49</v>
      </c>
      <c r="C56" s="30" t="s">
        <v>133</v>
      </c>
      <c r="D56" s="30" t="s">
        <v>161</v>
      </c>
      <c r="E56" s="70">
        <v>9.4000000000000004E-3</v>
      </c>
      <c r="F56" s="70">
        <v>7.8000000000000005E-3</v>
      </c>
      <c r="G56" s="70">
        <v>7.8000000000000005E-3</v>
      </c>
      <c r="H56" s="70">
        <v>7.8000000000000005E-3</v>
      </c>
      <c r="I56" s="70">
        <v>7.8000000000000005E-3</v>
      </c>
      <c r="J56" s="70">
        <v>7.8000000000000005E-3</v>
      </c>
      <c r="K56" s="70">
        <v>7.7000000000000002E-3</v>
      </c>
    </row>
    <row r="57" spans="1:12" s="3" customFormat="1" ht="71.25">
      <c r="A57" s="422" t="s">
        <v>50</v>
      </c>
      <c r="B57" s="420" t="s">
        <v>51</v>
      </c>
      <c r="C57" s="60" t="s">
        <v>52</v>
      </c>
      <c r="D57" s="97" t="s">
        <v>173</v>
      </c>
      <c r="E57" s="71">
        <v>30</v>
      </c>
      <c r="F57" s="71">
        <v>35</v>
      </c>
      <c r="G57" s="71">
        <v>50</v>
      </c>
      <c r="H57" s="71">
        <v>60</v>
      </c>
      <c r="I57" s="71">
        <v>70</v>
      </c>
      <c r="J57" s="71">
        <v>75</v>
      </c>
      <c r="K57" s="71">
        <v>85</v>
      </c>
    </row>
    <row r="58" spans="1:12" s="3" customFormat="1" ht="42.75">
      <c r="A58" s="423"/>
      <c r="B58" s="424"/>
      <c r="C58" s="72" t="s">
        <v>134</v>
      </c>
      <c r="D58" s="72" t="s">
        <v>162</v>
      </c>
      <c r="E58" s="73">
        <v>0.3</v>
      </c>
      <c r="F58" s="73">
        <v>0.35</v>
      </c>
      <c r="G58" s="73">
        <v>0.5</v>
      </c>
      <c r="H58" s="73">
        <v>0.6</v>
      </c>
      <c r="I58" s="73">
        <v>0.7</v>
      </c>
      <c r="J58" s="73">
        <v>0.75</v>
      </c>
      <c r="K58" s="73">
        <v>0.85</v>
      </c>
    </row>
    <row r="59" spans="1:12" s="3" customFormat="1" ht="30" customHeight="1">
      <c r="A59" s="425"/>
      <c r="B59" s="424"/>
      <c r="C59" s="74" t="s">
        <v>135</v>
      </c>
      <c r="D59" s="4" t="s">
        <v>159</v>
      </c>
      <c r="E59" s="75">
        <v>59.06</v>
      </c>
      <c r="F59" s="75">
        <v>59.81</v>
      </c>
      <c r="G59" s="75">
        <v>60.56</v>
      </c>
      <c r="H59" s="75">
        <v>61.31</v>
      </c>
      <c r="I59" s="75">
        <v>62.06</v>
      </c>
      <c r="J59" s="75">
        <v>62.81</v>
      </c>
      <c r="K59" s="75">
        <v>63.56</v>
      </c>
    </row>
    <row r="60" spans="1:12" s="3" customFormat="1" ht="57">
      <c r="A60" s="422" t="s">
        <v>53</v>
      </c>
      <c r="B60" s="420" t="s">
        <v>54</v>
      </c>
      <c r="C60" s="76" t="s">
        <v>55</v>
      </c>
      <c r="D60" s="74" t="s">
        <v>178</v>
      </c>
      <c r="E60" s="77">
        <v>0.68</v>
      </c>
      <c r="F60" s="77">
        <v>0.7</v>
      </c>
      <c r="G60" s="78">
        <v>0.75</v>
      </c>
      <c r="H60" s="78">
        <v>0.8</v>
      </c>
      <c r="I60" s="78">
        <v>0.85</v>
      </c>
      <c r="J60" s="78">
        <v>0.9</v>
      </c>
      <c r="K60" s="78">
        <v>0.99</v>
      </c>
      <c r="L60" s="3" t="s">
        <v>56</v>
      </c>
    </row>
    <row r="61" spans="1:12" s="3" customFormat="1" ht="57">
      <c r="A61" s="425"/>
      <c r="B61" s="421"/>
      <c r="C61" s="74" t="s">
        <v>136</v>
      </c>
      <c r="D61" s="74" t="s">
        <v>177</v>
      </c>
      <c r="E61" s="5" t="s">
        <v>137</v>
      </c>
      <c r="F61" s="79">
        <v>75</v>
      </c>
      <c r="G61" s="79">
        <v>70</v>
      </c>
      <c r="H61" s="79">
        <v>75</v>
      </c>
      <c r="I61" s="79">
        <v>80</v>
      </c>
      <c r="J61" s="79">
        <v>85</v>
      </c>
      <c r="K61" s="79">
        <v>90</v>
      </c>
    </row>
    <row r="62" spans="1:12" s="3" customFormat="1" ht="15.75" customHeight="1">
      <c r="A62" s="401" t="s">
        <v>57</v>
      </c>
      <c r="B62" s="402"/>
      <c r="C62" s="402"/>
      <c r="D62" s="402"/>
      <c r="E62" s="402"/>
      <c r="F62" s="402"/>
      <c r="G62" s="402"/>
      <c r="H62" s="402"/>
      <c r="I62" s="402"/>
      <c r="J62" s="402"/>
      <c r="K62" s="403"/>
    </row>
    <row r="63" spans="1:12" s="3" customFormat="1" ht="28.5">
      <c r="A63" s="422" t="s">
        <v>58</v>
      </c>
      <c r="B63" s="22" t="s">
        <v>59</v>
      </c>
      <c r="C63" s="76" t="s">
        <v>60</v>
      </c>
      <c r="D63" s="98" t="s">
        <v>158</v>
      </c>
      <c r="E63" s="80">
        <v>87.66</v>
      </c>
      <c r="F63" s="80">
        <v>88.85</v>
      </c>
      <c r="G63" s="80">
        <v>91.75</v>
      </c>
      <c r="H63" s="80">
        <v>93.85</v>
      </c>
      <c r="I63" s="80">
        <v>96.62</v>
      </c>
      <c r="J63" s="80">
        <v>97.85</v>
      </c>
      <c r="K63" s="80">
        <v>97.85</v>
      </c>
    </row>
    <row r="64" spans="1:12" s="3" customFormat="1" ht="42.75">
      <c r="A64" s="425"/>
      <c r="B64" s="22" t="s">
        <v>61</v>
      </c>
      <c r="C64" s="74" t="s">
        <v>138</v>
      </c>
      <c r="D64" s="98" t="s">
        <v>158</v>
      </c>
      <c r="E64" s="81" t="s">
        <v>132</v>
      </c>
      <c r="F64" s="81" t="s">
        <v>132</v>
      </c>
      <c r="G64" s="81">
        <v>1</v>
      </c>
      <c r="H64" s="81">
        <v>1</v>
      </c>
      <c r="I64" s="81">
        <v>1</v>
      </c>
      <c r="J64" s="81">
        <v>2</v>
      </c>
      <c r="K64" s="81">
        <v>5</v>
      </c>
    </row>
    <row r="65" spans="1:11" s="3" customFormat="1" ht="28.5">
      <c r="A65" s="422" t="s">
        <v>62</v>
      </c>
      <c r="B65" s="22" t="s">
        <v>63</v>
      </c>
      <c r="C65" s="74" t="s">
        <v>139</v>
      </c>
      <c r="D65" s="98" t="s">
        <v>158</v>
      </c>
      <c r="E65" s="82">
        <v>0.71</v>
      </c>
      <c r="F65" s="82">
        <v>0.72</v>
      </c>
      <c r="G65" s="82">
        <v>0.74</v>
      </c>
      <c r="H65" s="82">
        <v>0.76</v>
      </c>
      <c r="I65" s="82">
        <v>0.8</v>
      </c>
      <c r="J65" s="82">
        <v>0.82</v>
      </c>
      <c r="K65" s="82">
        <v>0.84</v>
      </c>
    </row>
    <row r="66" spans="1:11" s="3" customFormat="1" ht="40.9" customHeight="1">
      <c r="A66" s="425"/>
      <c r="B66" s="83" t="s">
        <v>64</v>
      </c>
      <c r="C66" s="74" t="s">
        <v>140</v>
      </c>
      <c r="D66" s="4" t="s">
        <v>174</v>
      </c>
      <c r="E66" s="5" t="s">
        <v>141</v>
      </c>
      <c r="F66" s="36">
        <v>0.8</v>
      </c>
      <c r="G66" s="36">
        <v>0.85</v>
      </c>
      <c r="H66" s="36">
        <v>0.9</v>
      </c>
      <c r="I66" s="36">
        <v>0.92</v>
      </c>
      <c r="J66" s="36">
        <v>0.95</v>
      </c>
      <c r="K66" s="36">
        <v>1</v>
      </c>
    </row>
    <row r="67" spans="1:11" s="3" customFormat="1" ht="42.75">
      <c r="A67" s="21" t="s">
        <v>65</v>
      </c>
      <c r="B67" s="22" t="s">
        <v>66</v>
      </c>
      <c r="C67" s="76" t="s">
        <v>67</v>
      </c>
      <c r="D67" s="98" t="s">
        <v>158</v>
      </c>
      <c r="E67" s="85">
        <v>5</v>
      </c>
      <c r="F67" s="85">
        <v>4</v>
      </c>
      <c r="G67" s="85">
        <v>1</v>
      </c>
      <c r="H67" s="85">
        <v>2</v>
      </c>
      <c r="I67" s="85">
        <v>2</v>
      </c>
      <c r="J67" s="85">
        <v>1</v>
      </c>
      <c r="K67" s="85">
        <v>1</v>
      </c>
    </row>
    <row r="68" spans="1:11" s="3" customFormat="1" ht="42.75">
      <c r="A68" s="21" t="s">
        <v>68</v>
      </c>
      <c r="B68" s="22" t="s">
        <v>69</v>
      </c>
      <c r="C68" s="76" t="s">
        <v>70</v>
      </c>
      <c r="D68" s="4" t="s">
        <v>175</v>
      </c>
      <c r="E68" s="86">
        <v>70</v>
      </c>
      <c r="F68" s="86">
        <v>70</v>
      </c>
      <c r="G68" s="86">
        <v>75</v>
      </c>
      <c r="H68" s="86">
        <v>80</v>
      </c>
      <c r="I68" s="86">
        <v>85</v>
      </c>
      <c r="J68" s="86">
        <v>90</v>
      </c>
      <c r="K68" s="86">
        <v>90</v>
      </c>
    </row>
    <row r="69" spans="1:11" s="3" customFormat="1">
      <c r="A69" s="21"/>
      <c r="B69" s="22"/>
      <c r="C69" s="4"/>
      <c r="D69" s="4"/>
      <c r="E69" s="23"/>
      <c r="F69" s="23"/>
      <c r="G69" s="23"/>
      <c r="H69" s="23"/>
      <c r="I69" s="23"/>
      <c r="J69" s="23"/>
      <c r="K69" s="23"/>
    </row>
    <row r="70" spans="1:11" s="3" customFormat="1" ht="15.75" customHeight="1">
      <c r="A70" s="401" t="s">
        <v>71</v>
      </c>
      <c r="B70" s="402"/>
      <c r="C70" s="402"/>
      <c r="D70" s="402"/>
      <c r="E70" s="402"/>
      <c r="F70" s="402"/>
      <c r="G70" s="402"/>
      <c r="H70" s="402"/>
      <c r="I70" s="402"/>
      <c r="J70" s="402"/>
      <c r="K70" s="403"/>
    </row>
    <row r="71" spans="1:11" s="3" customFormat="1" ht="45.6" customHeight="1">
      <c r="A71" s="21" t="s">
        <v>72</v>
      </c>
      <c r="B71" s="22" t="s">
        <v>73</v>
      </c>
      <c r="C71" s="87" t="s">
        <v>74</v>
      </c>
      <c r="D71" s="98" t="s">
        <v>158</v>
      </c>
      <c r="E71" s="85" t="s">
        <v>75</v>
      </c>
      <c r="F71" s="85" t="s">
        <v>75</v>
      </c>
      <c r="G71" s="85" t="s">
        <v>75</v>
      </c>
      <c r="H71" s="85" t="s">
        <v>75</v>
      </c>
      <c r="I71" s="85" t="s">
        <v>75</v>
      </c>
      <c r="J71" s="85" t="s">
        <v>76</v>
      </c>
      <c r="K71" s="85" t="s">
        <v>76</v>
      </c>
    </row>
    <row r="72" spans="1:11" s="3" customFormat="1" ht="46.9" customHeight="1">
      <c r="A72" s="21" t="s">
        <v>77</v>
      </c>
      <c r="B72" s="22" t="s">
        <v>78</v>
      </c>
      <c r="C72" s="74" t="s">
        <v>142</v>
      </c>
      <c r="D72" s="74" t="s">
        <v>176</v>
      </c>
      <c r="E72" s="88">
        <v>0.27397260273972601</v>
      </c>
      <c r="F72" s="15">
        <v>0.47945205479452047</v>
      </c>
      <c r="G72" s="15">
        <v>0.61643835616438358</v>
      </c>
      <c r="H72" s="15">
        <v>0.75342465753424659</v>
      </c>
      <c r="I72" s="15">
        <v>0.82191780821917804</v>
      </c>
      <c r="J72" s="15">
        <v>0.8904109589041096</v>
      </c>
      <c r="K72" s="40">
        <v>1</v>
      </c>
    </row>
    <row r="73" spans="1:11" s="3" customFormat="1" ht="57">
      <c r="A73" s="419" t="s">
        <v>79</v>
      </c>
      <c r="B73" s="22" t="s">
        <v>80</v>
      </c>
      <c r="C73" s="74" t="s">
        <v>143</v>
      </c>
      <c r="D73" s="98" t="s">
        <v>158</v>
      </c>
      <c r="E73" s="89">
        <v>47123</v>
      </c>
      <c r="F73" s="89">
        <v>30000</v>
      </c>
      <c r="G73" s="89">
        <v>31500</v>
      </c>
      <c r="H73" s="89">
        <v>33075</v>
      </c>
      <c r="I73" s="89">
        <v>34729</v>
      </c>
      <c r="J73" s="89">
        <v>36465</v>
      </c>
      <c r="K73" s="89">
        <v>38288</v>
      </c>
    </row>
    <row r="74" spans="1:11" s="3" customFormat="1" ht="15" customHeight="1">
      <c r="A74" s="419"/>
      <c r="B74" s="428" t="s">
        <v>81</v>
      </c>
      <c r="C74" s="72" t="s">
        <v>144</v>
      </c>
      <c r="D74" s="98" t="s">
        <v>158</v>
      </c>
      <c r="E74" s="90" t="s">
        <v>145</v>
      </c>
      <c r="F74" s="90" t="s">
        <v>75</v>
      </c>
      <c r="G74" s="90" t="s">
        <v>75</v>
      </c>
      <c r="H74" s="90" t="s">
        <v>75</v>
      </c>
      <c r="I74" s="90" t="s">
        <v>75</v>
      </c>
      <c r="J74" s="90" t="s">
        <v>75</v>
      </c>
      <c r="K74" s="90" t="s">
        <v>146</v>
      </c>
    </row>
    <row r="75" spans="1:11" s="3" customFormat="1">
      <c r="A75" s="419"/>
      <c r="B75" s="429"/>
      <c r="C75" s="84" t="s">
        <v>82</v>
      </c>
      <c r="D75" s="98" t="s">
        <v>158</v>
      </c>
      <c r="E75" s="85" t="s">
        <v>83</v>
      </c>
      <c r="F75" s="85" t="s">
        <v>83</v>
      </c>
      <c r="G75" s="85" t="s">
        <v>83</v>
      </c>
      <c r="H75" s="85" t="s">
        <v>84</v>
      </c>
      <c r="I75" s="85" t="s">
        <v>84</v>
      </c>
      <c r="J75" s="85" t="s">
        <v>84</v>
      </c>
      <c r="K75" s="85" t="s">
        <v>84</v>
      </c>
    </row>
    <row r="76" spans="1:11" s="3" customFormat="1" ht="28.5">
      <c r="A76" s="419"/>
      <c r="B76" s="429"/>
      <c r="C76" s="72" t="s">
        <v>147</v>
      </c>
      <c r="D76" s="98" t="s">
        <v>158</v>
      </c>
      <c r="E76" s="73">
        <v>0.72</v>
      </c>
      <c r="F76" s="73">
        <v>0.92</v>
      </c>
      <c r="G76" s="73">
        <v>0.94</v>
      </c>
      <c r="H76" s="73">
        <v>0.95</v>
      </c>
      <c r="I76" s="73">
        <v>0.96</v>
      </c>
      <c r="J76" s="73">
        <v>0.97</v>
      </c>
      <c r="K76" s="73">
        <v>0.97</v>
      </c>
    </row>
    <row r="77" spans="1:11" s="3" customFormat="1">
      <c r="A77" s="419"/>
      <c r="B77" s="429"/>
      <c r="C77" s="84" t="s">
        <v>85</v>
      </c>
      <c r="D77" s="98" t="s">
        <v>158</v>
      </c>
      <c r="E77" s="91" t="s">
        <v>86</v>
      </c>
      <c r="F77" s="91" t="s">
        <v>86</v>
      </c>
      <c r="G77" s="91" t="s">
        <v>86</v>
      </c>
      <c r="H77" s="91" t="s">
        <v>86</v>
      </c>
      <c r="I77" s="91" t="s">
        <v>86</v>
      </c>
      <c r="J77" s="91" t="s">
        <v>86</v>
      </c>
      <c r="K77" s="91" t="s">
        <v>86</v>
      </c>
    </row>
    <row r="78" spans="1:11" s="3" customFormat="1" ht="57">
      <c r="A78" s="419"/>
      <c r="B78" s="430"/>
      <c r="C78" s="58" t="s">
        <v>148</v>
      </c>
      <c r="D78" s="98" t="s">
        <v>158</v>
      </c>
      <c r="E78" s="73">
        <v>0.74</v>
      </c>
      <c r="F78" s="73">
        <v>0.74</v>
      </c>
      <c r="G78" s="73">
        <v>0.79</v>
      </c>
      <c r="H78" s="92">
        <v>0.84</v>
      </c>
      <c r="I78" s="92">
        <v>0.89</v>
      </c>
      <c r="J78" s="92">
        <v>0.94</v>
      </c>
      <c r="K78" s="92">
        <v>1</v>
      </c>
    </row>
    <row r="79" spans="1:11">
      <c r="A79" s="93"/>
      <c r="B79" s="93"/>
      <c r="C79" s="94"/>
      <c r="D79" s="94"/>
      <c r="E79" s="95"/>
      <c r="F79" s="95"/>
      <c r="G79" s="95"/>
      <c r="H79" s="95"/>
      <c r="I79" s="95"/>
      <c r="J79" s="95"/>
      <c r="K79" s="95"/>
    </row>
    <row r="80" spans="1:11">
      <c r="D80" s="1" t="s">
        <v>56</v>
      </c>
    </row>
    <row r="93" spans="4:4">
      <c r="D93" s="1" t="s">
        <v>182</v>
      </c>
    </row>
  </sheetData>
  <sheetProtection selectLockedCells="1"/>
  <customSheetViews>
    <customSheetView guid="{370CB474-3D98-4CDB-831B-576D8A2E00D0}" scale="85" showPageBreaks="1" printArea="1" view="pageBreakPreview" topLeftCell="D1">
      <selection activeCell="F10" sqref="F10"/>
      <pageMargins left="0.70866141732283472" right="0.70866141732283472" top="0.74803149606299213" bottom="0.74803149606299213" header="0.31496062992125984" footer="0.31496062992125984"/>
      <pageSetup paperSize="9" scale="54" firstPageNumber="182" fitToHeight="0" orientation="landscape" useFirstPageNumber="1" horizontalDpi="4294967292" r:id="rId1"/>
      <headerFooter>
        <oddFooter>&amp;C&amp;14&amp;P</oddFooter>
      </headerFooter>
    </customSheetView>
    <customSheetView guid="{FD8E822A-43CE-40C7-B067-09FAD04A052F}" scale="80" showPageBreaks="1" printArea="1" hiddenColumns="1" view="pageBreakPreview">
      <pane xSplit="3" ySplit="6.8235294117647056" topLeftCell="G69" activePane="bottomLeft"/>
      <selection pane="bottomLeft" activeCell="B73" sqref="B73"/>
      <pageMargins left="0.70866141732283472" right="0.70866141732283472" top="0.74803149606299213" bottom="0.74803149606299213" header="0.31496062992125984" footer="0.31496062992125984"/>
      <pageSetup paperSize="9" scale="54" firstPageNumber="182" fitToHeight="0" orientation="landscape" useFirstPageNumber="1" horizontalDpi="4294967292" r:id="rId2"/>
      <headerFooter>
        <oddFooter>&amp;C&amp;14&amp;P</oddFooter>
      </headerFooter>
    </customSheetView>
  </customSheetViews>
  <mergeCells count="37">
    <mergeCell ref="A65:A66"/>
    <mergeCell ref="A70:K70"/>
    <mergeCell ref="A73:A78"/>
    <mergeCell ref="B74:B78"/>
    <mergeCell ref="D4:D5"/>
    <mergeCell ref="A57:A59"/>
    <mergeCell ref="B57:B59"/>
    <mergeCell ref="A60:A61"/>
    <mergeCell ref="B60:B61"/>
    <mergeCell ref="A62:K62"/>
    <mergeCell ref="A63:A64"/>
    <mergeCell ref="A35:K35"/>
    <mergeCell ref="A36:A42"/>
    <mergeCell ref="B36:B42"/>
    <mergeCell ref="A43:A44"/>
    <mergeCell ref="B43:B44"/>
    <mergeCell ref="A45:A55"/>
    <mergeCell ref="B45:B51"/>
    <mergeCell ref="B52:B55"/>
    <mergeCell ref="A19:A24"/>
    <mergeCell ref="A25:A27"/>
    <mergeCell ref="B25:B27"/>
    <mergeCell ref="A28:A31"/>
    <mergeCell ref="B28:B29"/>
    <mergeCell ref="B30:B31"/>
    <mergeCell ref="A18:K18"/>
    <mergeCell ref="A4:A5"/>
    <mergeCell ref="B4:B5"/>
    <mergeCell ref="C4:C5"/>
    <mergeCell ref="E4:J4"/>
    <mergeCell ref="K4:K5"/>
    <mergeCell ref="A6:K6"/>
    <mergeCell ref="A7:K7"/>
    <mergeCell ref="A8:A12"/>
    <mergeCell ref="B8:B9"/>
    <mergeCell ref="A13:A16"/>
    <mergeCell ref="B13:B16"/>
  </mergeCells>
  <pageMargins left="0.70866141732283472" right="0.70866141732283472" top="0.74803149606299213" bottom="0.74803149606299213" header="0.31496062992125984" footer="0.31496062992125984"/>
  <pageSetup paperSize="9" scale="54" firstPageNumber="182" fitToHeight="0" orientation="landscape" useFirstPageNumber="1" horizontalDpi="4294967292" r:id="rId3"/>
  <headerFooter>
    <oddFooter>&amp;C&amp;14&amp;P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T115"/>
  <sheetViews>
    <sheetView showGridLines="0" view="pageBreakPreview" zoomScale="85" zoomScaleNormal="85" zoomScaleSheetLayoutView="85" zoomScalePageLayoutView="70" workbookViewId="0">
      <selection activeCell="A5" sqref="A5:H5"/>
    </sheetView>
  </sheetViews>
  <sheetFormatPr defaultRowHeight="14.25"/>
  <cols>
    <col min="1" max="1" width="33.85546875" style="1" customWidth="1"/>
    <col min="2" max="2" width="37.85546875" style="1" customWidth="1"/>
    <col min="3" max="3" width="25.5703125" style="1" customWidth="1"/>
    <col min="4" max="4" width="28.85546875" style="1" customWidth="1"/>
    <col min="5" max="5" width="19.5703125" style="1" hidden="1" customWidth="1"/>
    <col min="6" max="6" width="20.7109375" style="1" customWidth="1"/>
    <col min="7" max="7" width="17.42578125" style="1" customWidth="1"/>
    <col min="8" max="8" width="19.5703125" style="1" bestFit="1" customWidth="1"/>
    <col min="9" max="13" width="19.5703125" style="1" hidden="1" customWidth="1"/>
    <col min="14" max="14" width="0" style="1" hidden="1" customWidth="1"/>
    <col min="15" max="256" width="9.140625" style="1"/>
    <col min="257" max="257" width="3.7109375" style="1" customWidth="1"/>
    <col min="258" max="258" width="39.85546875" style="1" customWidth="1"/>
    <col min="259" max="259" width="4" style="1" customWidth="1"/>
    <col min="260" max="260" width="47.140625" style="1" customWidth="1"/>
    <col min="261" max="261" width="24.7109375" style="1" customWidth="1"/>
    <col min="262" max="262" width="13.5703125" style="1" customWidth="1"/>
    <col min="263" max="267" width="11.28515625" style="1" bestFit="1" customWidth="1"/>
    <col min="268" max="268" width="12.140625" style="1" customWidth="1"/>
    <col min="269" max="512" width="9.140625" style="1"/>
    <col min="513" max="513" width="3.7109375" style="1" customWidth="1"/>
    <col min="514" max="514" width="39.85546875" style="1" customWidth="1"/>
    <col min="515" max="515" width="4" style="1" customWidth="1"/>
    <col min="516" max="516" width="47.140625" style="1" customWidth="1"/>
    <col min="517" max="517" width="24.7109375" style="1" customWidth="1"/>
    <col min="518" max="518" width="13.5703125" style="1" customWidth="1"/>
    <col min="519" max="523" width="11.28515625" style="1" bestFit="1" customWidth="1"/>
    <col min="524" max="524" width="12.140625" style="1" customWidth="1"/>
    <col min="525" max="768" width="9.140625" style="1"/>
    <col min="769" max="769" width="3.7109375" style="1" customWidth="1"/>
    <col min="770" max="770" width="39.85546875" style="1" customWidth="1"/>
    <col min="771" max="771" width="4" style="1" customWidth="1"/>
    <col min="772" max="772" width="47.140625" style="1" customWidth="1"/>
    <col min="773" max="773" width="24.7109375" style="1" customWidth="1"/>
    <col min="774" max="774" width="13.5703125" style="1" customWidth="1"/>
    <col min="775" max="779" width="11.28515625" style="1" bestFit="1" customWidth="1"/>
    <col min="780" max="780" width="12.140625" style="1" customWidth="1"/>
    <col min="781" max="1024" width="9.140625" style="1"/>
    <col min="1025" max="1025" width="3.7109375" style="1" customWidth="1"/>
    <col min="1026" max="1026" width="39.85546875" style="1" customWidth="1"/>
    <col min="1027" max="1027" width="4" style="1" customWidth="1"/>
    <col min="1028" max="1028" width="47.140625" style="1" customWidth="1"/>
    <col min="1029" max="1029" width="24.7109375" style="1" customWidth="1"/>
    <col min="1030" max="1030" width="13.5703125" style="1" customWidth="1"/>
    <col min="1031" max="1035" width="11.28515625" style="1" bestFit="1" customWidth="1"/>
    <col min="1036" max="1036" width="12.140625" style="1" customWidth="1"/>
    <col min="1037" max="1280" width="9.140625" style="1"/>
    <col min="1281" max="1281" width="3.7109375" style="1" customWidth="1"/>
    <col min="1282" max="1282" width="39.85546875" style="1" customWidth="1"/>
    <col min="1283" max="1283" width="4" style="1" customWidth="1"/>
    <col min="1284" max="1284" width="47.140625" style="1" customWidth="1"/>
    <col min="1285" max="1285" width="24.7109375" style="1" customWidth="1"/>
    <col min="1286" max="1286" width="13.5703125" style="1" customWidth="1"/>
    <col min="1287" max="1291" width="11.28515625" style="1" bestFit="1" customWidth="1"/>
    <col min="1292" max="1292" width="12.140625" style="1" customWidth="1"/>
    <col min="1293" max="1536" width="9.140625" style="1"/>
    <col min="1537" max="1537" width="3.7109375" style="1" customWidth="1"/>
    <col min="1538" max="1538" width="39.85546875" style="1" customWidth="1"/>
    <col min="1539" max="1539" width="4" style="1" customWidth="1"/>
    <col min="1540" max="1540" width="47.140625" style="1" customWidth="1"/>
    <col min="1541" max="1541" width="24.7109375" style="1" customWidth="1"/>
    <col min="1542" max="1542" width="13.5703125" style="1" customWidth="1"/>
    <col min="1543" max="1547" width="11.28515625" style="1" bestFit="1" customWidth="1"/>
    <col min="1548" max="1548" width="12.140625" style="1" customWidth="1"/>
    <col min="1549" max="1792" width="9.140625" style="1"/>
    <col min="1793" max="1793" width="3.7109375" style="1" customWidth="1"/>
    <col min="1794" max="1794" width="39.85546875" style="1" customWidth="1"/>
    <col min="1795" max="1795" width="4" style="1" customWidth="1"/>
    <col min="1796" max="1796" width="47.140625" style="1" customWidth="1"/>
    <col min="1797" max="1797" width="24.7109375" style="1" customWidth="1"/>
    <col min="1798" max="1798" width="13.5703125" style="1" customWidth="1"/>
    <col min="1799" max="1803" width="11.28515625" style="1" bestFit="1" customWidth="1"/>
    <col min="1804" max="1804" width="12.140625" style="1" customWidth="1"/>
    <col min="1805" max="2048" width="9.140625" style="1"/>
    <col min="2049" max="2049" width="3.7109375" style="1" customWidth="1"/>
    <col min="2050" max="2050" width="39.85546875" style="1" customWidth="1"/>
    <col min="2051" max="2051" width="4" style="1" customWidth="1"/>
    <col min="2052" max="2052" width="47.140625" style="1" customWidth="1"/>
    <col min="2053" max="2053" width="24.7109375" style="1" customWidth="1"/>
    <col min="2054" max="2054" width="13.5703125" style="1" customWidth="1"/>
    <col min="2055" max="2059" width="11.28515625" style="1" bestFit="1" customWidth="1"/>
    <col min="2060" max="2060" width="12.140625" style="1" customWidth="1"/>
    <col min="2061" max="2304" width="9.140625" style="1"/>
    <col min="2305" max="2305" width="3.7109375" style="1" customWidth="1"/>
    <col min="2306" max="2306" width="39.85546875" style="1" customWidth="1"/>
    <col min="2307" max="2307" width="4" style="1" customWidth="1"/>
    <col min="2308" max="2308" width="47.140625" style="1" customWidth="1"/>
    <col min="2309" max="2309" width="24.7109375" style="1" customWidth="1"/>
    <col min="2310" max="2310" width="13.5703125" style="1" customWidth="1"/>
    <col min="2311" max="2315" width="11.28515625" style="1" bestFit="1" customWidth="1"/>
    <col min="2316" max="2316" width="12.140625" style="1" customWidth="1"/>
    <col min="2317" max="2560" width="9.140625" style="1"/>
    <col min="2561" max="2561" width="3.7109375" style="1" customWidth="1"/>
    <col min="2562" max="2562" width="39.85546875" style="1" customWidth="1"/>
    <col min="2563" max="2563" width="4" style="1" customWidth="1"/>
    <col min="2564" max="2564" width="47.140625" style="1" customWidth="1"/>
    <col min="2565" max="2565" width="24.7109375" style="1" customWidth="1"/>
    <col min="2566" max="2566" width="13.5703125" style="1" customWidth="1"/>
    <col min="2567" max="2571" width="11.28515625" style="1" bestFit="1" customWidth="1"/>
    <col min="2572" max="2572" width="12.140625" style="1" customWidth="1"/>
    <col min="2573" max="2816" width="9.140625" style="1"/>
    <col min="2817" max="2817" width="3.7109375" style="1" customWidth="1"/>
    <col min="2818" max="2818" width="39.85546875" style="1" customWidth="1"/>
    <col min="2819" max="2819" width="4" style="1" customWidth="1"/>
    <col min="2820" max="2820" width="47.140625" style="1" customWidth="1"/>
    <col min="2821" max="2821" width="24.7109375" style="1" customWidth="1"/>
    <col min="2822" max="2822" width="13.5703125" style="1" customWidth="1"/>
    <col min="2823" max="2827" width="11.28515625" style="1" bestFit="1" customWidth="1"/>
    <col min="2828" max="2828" width="12.140625" style="1" customWidth="1"/>
    <col min="2829" max="3072" width="9.140625" style="1"/>
    <col min="3073" max="3073" width="3.7109375" style="1" customWidth="1"/>
    <col min="3074" max="3074" width="39.85546875" style="1" customWidth="1"/>
    <col min="3075" max="3075" width="4" style="1" customWidth="1"/>
    <col min="3076" max="3076" width="47.140625" style="1" customWidth="1"/>
    <col min="3077" max="3077" width="24.7109375" style="1" customWidth="1"/>
    <col min="3078" max="3078" width="13.5703125" style="1" customWidth="1"/>
    <col min="3079" max="3083" width="11.28515625" style="1" bestFit="1" customWidth="1"/>
    <col min="3084" max="3084" width="12.140625" style="1" customWidth="1"/>
    <col min="3085" max="3328" width="9.140625" style="1"/>
    <col min="3329" max="3329" width="3.7109375" style="1" customWidth="1"/>
    <col min="3330" max="3330" width="39.85546875" style="1" customWidth="1"/>
    <col min="3331" max="3331" width="4" style="1" customWidth="1"/>
    <col min="3332" max="3332" width="47.140625" style="1" customWidth="1"/>
    <col min="3333" max="3333" width="24.7109375" style="1" customWidth="1"/>
    <col min="3334" max="3334" width="13.5703125" style="1" customWidth="1"/>
    <col min="3335" max="3339" width="11.28515625" style="1" bestFit="1" customWidth="1"/>
    <col min="3340" max="3340" width="12.140625" style="1" customWidth="1"/>
    <col min="3341" max="3584" width="9.140625" style="1"/>
    <col min="3585" max="3585" width="3.7109375" style="1" customWidth="1"/>
    <col min="3586" max="3586" width="39.85546875" style="1" customWidth="1"/>
    <col min="3587" max="3587" width="4" style="1" customWidth="1"/>
    <col min="3588" max="3588" width="47.140625" style="1" customWidth="1"/>
    <col min="3589" max="3589" width="24.7109375" style="1" customWidth="1"/>
    <col min="3590" max="3590" width="13.5703125" style="1" customWidth="1"/>
    <col min="3591" max="3595" width="11.28515625" style="1" bestFit="1" customWidth="1"/>
    <col min="3596" max="3596" width="12.140625" style="1" customWidth="1"/>
    <col min="3597" max="3840" width="9.140625" style="1"/>
    <col min="3841" max="3841" width="3.7109375" style="1" customWidth="1"/>
    <col min="3842" max="3842" width="39.85546875" style="1" customWidth="1"/>
    <col min="3843" max="3843" width="4" style="1" customWidth="1"/>
    <col min="3844" max="3844" width="47.140625" style="1" customWidth="1"/>
    <col min="3845" max="3845" width="24.7109375" style="1" customWidth="1"/>
    <col min="3846" max="3846" width="13.5703125" style="1" customWidth="1"/>
    <col min="3847" max="3851" width="11.28515625" style="1" bestFit="1" customWidth="1"/>
    <col min="3852" max="3852" width="12.140625" style="1" customWidth="1"/>
    <col min="3853" max="4096" width="9.140625" style="1"/>
    <col min="4097" max="4097" width="3.7109375" style="1" customWidth="1"/>
    <col min="4098" max="4098" width="39.85546875" style="1" customWidth="1"/>
    <col min="4099" max="4099" width="4" style="1" customWidth="1"/>
    <col min="4100" max="4100" width="47.140625" style="1" customWidth="1"/>
    <col min="4101" max="4101" width="24.7109375" style="1" customWidth="1"/>
    <col min="4102" max="4102" width="13.5703125" style="1" customWidth="1"/>
    <col min="4103" max="4107" width="11.28515625" style="1" bestFit="1" customWidth="1"/>
    <col min="4108" max="4108" width="12.140625" style="1" customWidth="1"/>
    <col min="4109" max="4352" width="9.140625" style="1"/>
    <col min="4353" max="4353" width="3.7109375" style="1" customWidth="1"/>
    <col min="4354" max="4354" width="39.85546875" style="1" customWidth="1"/>
    <col min="4355" max="4355" width="4" style="1" customWidth="1"/>
    <col min="4356" max="4356" width="47.140625" style="1" customWidth="1"/>
    <col min="4357" max="4357" width="24.7109375" style="1" customWidth="1"/>
    <col min="4358" max="4358" width="13.5703125" style="1" customWidth="1"/>
    <col min="4359" max="4363" width="11.28515625" style="1" bestFit="1" customWidth="1"/>
    <col min="4364" max="4364" width="12.140625" style="1" customWidth="1"/>
    <col min="4365" max="4608" width="9.140625" style="1"/>
    <col min="4609" max="4609" width="3.7109375" style="1" customWidth="1"/>
    <col min="4610" max="4610" width="39.85546875" style="1" customWidth="1"/>
    <col min="4611" max="4611" width="4" style="1" customWidth="1"/>
    <col min="4612" max="4612" width="47.140625" style="1" customWidth="1"/>
    <col min="4613" max="4613" width="24.7109375" style="1" customWidth="1"/>
    <col min="4614" max="4614" width="13.5703125" style="1" customWidth="1"/>
    <col min="4615" max="4619" width="11.28515625" style="1" bestFit="1" customWidth="1"/>
    <col min="4620" max="4620" width="12.140625" style="1" customWidth="1"/>
    <col min="4621" max="4864" width="9.140625" style="1"/>
    <col min="4865" max="4865" width="3.7109375" style="1" customWidth="1"/>
    <col min="4866" max="4866" width="39.85546875" style="1" customWidth="1"/>
    <col min="4867" max="4867" width="4" style="1" customWidth="1"/>
    <col min="4868" max="4868" width="47.140625" style="1" customWidth="1"/>
    <col min="4869" max="4869" width="24.7109375" style="1" customWidth="1"/>
    <col min="4870" max="4870" width="13.5703125" style="1" customWidth="1"/>
    <col min="4871" max="4875" width="11.28515625" style="1" bestFit="1" customWidth="1"/>
    <col min="4876" max="4876" width="12.140625" style="1" customWidth="1"/>
    <col min="4877" max="5120" width="9.140625" style="1"/>
    <col min="5121" max="5121" width="3.7109375" style="1" customWidth="1"/>
    <col min="5122" max="5122" width="39.85546875" style="1" customWidth="1"/>
    <col min="5123" max="5123" width="4" style="1" customWidth="1"/>
    <col min="5124" max="5124" width="47.140625" style="1" customWidth="1"/>
    <col min="5125" max="5125" width="24.7109375" style="1" customWidth="1"/>
    <col min="5126" max="5126" width="13.5703125" style="1" customWidth="1"/>
    <col min="5127" max="5131" width="11.28515625" style="1" bestFit="1" customWidth="1"/>
    <col min="5132" max="5132" width="12.140625" style="1" customWidth="1"/>
    <col min="5133" max="5376" width="9.140625" style="1"/>
    <col min="5377" max="5377" width="3.7109375" style="1" customWidth="1"/>
    <col min="5378" max="5378" width="39.85546875" style="1" customWidth="1"/>
    <col min="5379" max="5379" width="4" style="1" customWidth="1"/>
    <col min="5380" max="5380" width="47.140625" style="1" customWidth="1"/>
    <col min="5381" max="5381" width="24.7109375" style="1" customWidth="1"/>
    <col min="5382" max="5382" width="13.5703125" style="1" customWidth="1"/>
    <col min="5383" max="5387" width="11.28515625" style="1" bestFit="1" customWidth="1"/>
    <col min="5388" max="5388" width="12.140625" style="1" customWidth="1"/>
    <col min="5389" max="5632" width="9.140625" style="1"/>
    <col min="5633" max="5633" width="3.7109375" style="1" customWidth="1"/>
    <col min="5634" max="5634" width="39.85546875" style="1" customWidth="1"/>
    <col min="5635" max="5635" width="4" style="1" customWidth="1"/>
    <col min="5636" max="5636" width="47.140625" style="1" customWidth="1"/>
    <col min="5637" max="5637" width="24.7109375" style="1" customWidth="1"/>
    <col min="5638" max="5638" width="13.5703125" style="1" customWidth="1"/>
    <col min="5639" max="5643" width="11.28515625" style="1" bestFit="1" customWidth="1"/>
    <col min="5644" max="5644" width="12.140625" style="1" customWidth="1"/>
    <col min="5645" max="5888" width="9.140625" style="1"/>
    <col min="5889" max="5889" width="3.7109375" style="1" customWidth="1"/>
    <col min="5890" max="5890" width="39.85546875" style="1" customWidth="1"/>
    <col min="5891" max="5891" width="4" style="1" customWidth="1"/>
    <col min="5892" max="5892" width="47.140625" style="1" customWidth="1"/>
    <col min="5893" max="5893" width="24.7109375" style="1" customWidth="1"/>
    <col min="5894" max="5894" width="13.5703125" style="1" customWidth="1"/>
    <col min="5895" max="5899" width="11.28515625" style="1" bestFit="1" customWidth="1"/>
    <col min="5900" max="5900" width="12.140625" style="1" customWidth="1"/>
    <col min="5901" max="6144" width="9.140625" style="1"/>
    <col min="6145" max="6145" width="3.7109375" style="1" customWidth="1"/>
    <col min="6146" max="6146" width="39.85546875" style="1" customWidth="1"/>
    <col min="6147" max="6147" width="4" style="1" customWidth="1"/>
    <col min="6148" max="6148" width="47.140625" style="1" customWidth="1"/>
    <col min="6149" max="6149" width="24.7109375" style="1" customWidth="1"/>
    <col min="6150" max="6150" width="13.5703125" style="1" customWidth="1"/>
    <col min="6151" max="6155" width="11.28515625" style="1" bestFit="1" customWidth="1"/>
    <col min="6156" max="6156" width="12.140625" style="1" customWidth="1"/>
    <col min="6157" max="6400" width="9.140625" style="1"/>
    <col min="6401" max="6401" width="3.7109375" style="1" customWidth="1"/>
    <col min="6402" max="6402" width="39.85546875" style="1" customWidth="1"/>
    <col min="6403" max="6403" width="4" style="1" customWidth="1"/>
    <col min="6404" max="6404" width="47.140625" style="1" customWidth="1"/>
    <col min="6405" max="6405" width="24.7109375" style="1" customWidth="1"/>
    <col min="6406" max="6406" width="13.5703125" style="1" customWidth="1"/>
    <col min="6407" max="6411" width="11.28515625" style="1" bestFit="1" customWidth="1"/>
    <col min="6412" max="6412" width="12.140625" style="1" customWidth="1"/>
    <col min="6413" max="6656" width="9.140625" style="1"/>
    <col min="6657" max="6657" width="3.7109375" style="1" customWidth="1"/>
    <col min="6658" max="6658" width="39.85546875" style="1" customWidth="1"/>
    <col min="6659" max="6659" width="4" style="1" customWidth="1"/>
    <col min="6660" max="6660" width="47.140625" style="1" customWidth="1"/>
    <col min="6661" max="6661" width="24.7109375" style="1" customWidth="1"/>
    <col min="6662" max="6662" width="13.5703125" style="1" customWidth="1"/>
    <col min="6663" max="6667" width="11.28515625" style="1" bestFit="1" customWidth="1"/>
    <col min="6668" max="6668" width="12.140625" style="1" customWidth="1"/>
    <col min="6669" max="6912" width="9.140625" style="1"/>
    <col min="6913" max="6913" width="3.7109375" style="1" customWidth="1"/>
    <col min="6914" max="6914" width="39.85546875" style="1" customWidth="1"/>
    <col min="6915" max="6915" width="4" style="1" customWidth="1"/>
    <col min="6916" max="6916" width="47.140625" style="1" customWidth="1"/>
    <col min="6917" max="6917" width="24.7109375" style="1" customWidth="1"/>
    <col min="6918" max="6918" width="13.5703125" style="1" customWidth="1"/>
    <col min="6919" max="6923" width="11.28515625" style="1" bestFit="1" customWidth="1"/>
    <col min="6924" max="6924" width="12.140625" style="1" customWidth="1"/>
    <col min="6925" max="7168" width="9.140625" style="1"/>
    <col min="7169" max="7169" width="3.7109375" style="1" customWidth="1"/>
    <col min="7170" max="7170" width="39.85546875" style="1" customWidth="1"/>
    <col min="7171" max="7171" width="4" style="1" customWidth="1"/>
    <col min="7172" max="7172" width="47.140625" style="1" customWidth="1"/>
    <col min="7173" max="7173" width="24.7109375" style="1" customWidth="1"/>
    <col min="7174" max="7174" width="13.5703125" style="1" customWidth="1"/>
    <col min="7175" max="7179" width="11.28515625" style="1" bestFit="1" customWidth="1"/>
    <col min="7180" max="7180" width="12.140625" style="1" customWidth="1"/>
    <col min="7181" max="7424" width="9.140625" style="1"/>
    <col min="7425" max="7425" width="3.7109375" style="1" customWidth="1"/>
    <col min="7426" max="7426" width="39.85546875" style="1" customWidth="1"/>
    <col min="7427" max="7427" width="4" style="1" customWidth="1"/>
    <col min="7428" max="7428" width="47.140625" style="1" customWidth="1"/>
    <col min="7429" max="7429" width="24.7109375" style="1" customWidth="1"/>
    <col min="7430" max="7430" width="13.5703125" style="1" customWidth="1"/>
    <col min="7431" max="7435" width="11.28515625" style="1" bestFit="1" customWidth="1"/>
    <col min="7436" max="7436" width="12.140625" style="1" customWidth="1"/>
    <col min="7437" max="7680" width="9.140625" style="1"/>
    <col min="7681" max="7681" width="3.7109375" style="1" customWidth="1"/>
    <col min="7682" max="7682" width="39.85546875" style="1" customWidth="1"/>
    <col min="7683" max="7683" width="4" style="1" customWidth="1"/>
    <col min="7684" max="7684" width="47.140625" style="1" customWidth="1"/>
    <col min="7685" max="7685" width="24.7109375" style="1" customWidth="1"/>
    <col min="7686" max="7686" width="13.5703125" style="1" customWidth="1"/>
    <col min="7687" max="7691" width="11.28515625" style="1" bestFit="1" customWidth="1"/>
    <col min="7692" max="7692" width="12.140625" style="1" customWidth="1"/>
    <col min="7693" max="7936" width="9.140625" style="1"/>
    <col min="7937" max="7937" width="3.7109375" style="1" customWidth="1"/>
    <col min="7938" max="7938" width="39.85546875" style="1" customWidth="1"/>
    <col min="7939" max="7939" width="4" style="1" customWidth="1"/>
    <col min="7940" max="7940" width="47.140625" style="1" customWidth="1"/>
    <col min="7941" max="7941" width="24.7109375" style="1" customWidth="1"/>
    <col min="7942" max="7942" width="13.5703125" style="1" customWidth="1"/>
    <col min="7943" max="7947" width="11.28515625" style="1" bestFit="1" customWidth="1"/>
    <col min="7948" max="7948" width="12.140625" style="1" customWidth="1"/>
    <col min="7949" max="8192" width="9.140625" style="1"/>
    <col min="8193" max="8193" width="3.7109375" style="1" customWidth="1"/>
    <col min="8194" max="8194" width="39.85546875" style="1" customWidth="1"/>
    <col min="8195" max="8195" width="4" style="1" customWidth="1"/>
    <col min="8196" max="8196" width="47.140625" style="1" customWidth="1"/>
    <col min="8197" max="8197" width="24.7109375" style="1" customWidth="1"/>
    <col min="8198" max="8198" width="13.5703125" style="1" customWidth="1"/>
    <col min="8199" max="8203" width="11.28515625" style="1" bestFit="1" customWidth="1"/>
    <col min="8204" max="8204" width="12.140625" style="1" customWidth="1"/>
    <col min="8205" max="8448" width="9.140625" style="1"/>
    <col min="8449" max="8449" width="3.7109375" style="1" customWidth="1"/>
    <col min="8450" max="8450" width="39.85546875" style="1" customWidth="1"/>
    <col min="8451" max="8451" width="4" style="1" customWidth="1"/>
    <col min="8452" max="8452" width="47.140625" style="1" customWidth="1"/>
    <col min="8453" max="8453" width="24.7109375" style="1" customWidth="1"/>
    <col min="8454" max="8454" width="13.5703125" style="1" customWidth="1"/>
    <col min="8455" max="8459" width="11.28515625" style="1" bestFit="1" customWidth="1"/>
    <col min="8460" max="8460" width="12.140625" style="1" customWidth="1"/>
    <col min="8461" max="8704" width="9.140625" style="1"/>
    <col min="8705" max="8705" width="3.7109375" style="1" customWidth="1"/>
    <col min="8706" max="8706" width="39.85546875" style="1" customWidth="1"/>
    <col min="8707" max="8707" width="4" style="1" customWidth="1"/>
    <col min="8708" max="8708" width="47.140625" style="1" customWidth="1"/>
    <col min="8709" max="8709" width="24.7109375" style="1" customWidth="1"/>
    <col min="8710" max="8710" width="13.5703125" style="1" customWidth="1"/>
    <col min="8711" max="8715" width="11.28515625" style="1" bestFit="1" customWidth="1"/>
    <col min="8716" max="8716" width="12.140625" style="1" customWidth="1"/>
    <col min="8717" max="8960" width="9.140625" style="1"/>
    <col min="8961" max="8961" width="3.7109375" style="1" customWidth="1"/>
    <col min="8962" max="8962" width="39.85546875" style="1" customWidth="1"/>
    <col min="8963" max="8963" width="4" style="1" customWidth="1"/>
    <col min="8964" max="8964" width="47.140625" style="1" customWidth="1"/>
    <col min="8965" max="8965" width="24.7109375" style="1" customWidth="1"/>
    <col min="8966" max="8966" width="13.5703125" style="1" customWidth="1"/>
    <col min="8967" max="8971" width="11.28515625" style="1" bestFit="1" customWidth="1"/>
    <col min="8972" max="8972" width="12.140625" style="1" customWidth="1"/>
    <col min="8973" max="9216" width="9.140625" style="1"/>
    <col min="9217" max="9217" width="3.7109375" style="1" customWidth="1"/>
    <col min="9218" max="9218" width="39.85546875" style="1" customWidth="1"/>
    <col min="9219" max="9219" width="4" style="1" customWidth="1"/>
    <col min="9220" max="9220" width="47.140625" style="1" customWidth="1"/>
    <col min="9221" max="9221" width="24.7109375" style="1" customWidth="1"/>
    <col min="9222" max="9222" width="13.5703125" style="1" customWidth="1"/>
    <col min="9223" max="9227" width="11.28515625" style="1" bestFit="1" customWidth="1"/>
    <col min="9228" max="9228" width="12.140625" style="1" customWidth="1"/>
    <col min="9229" max="9472" width="9.140625" style="1"/>
    <col min="9473" max="9473" width="3.7109375" style="1" customWidth="1"/>
    <col min="9474" max="9474" width="39.85546875" style="1" customWidth="1"/>
    <col min="9475" max="9475" width="4" style="1" customWidth="1"/>
    <col min="9476" max="9476" width="47.140625" style="1" customWidth="1"/>
    <col min="9477" max="9477" width="24.7109375" style="1" customWidth="1"/>
    <col min="9478" max="9478" width="13.5703125" style="1" customWidth="1"/>
    <col min="9479" max="9483" width="11.28515625" style="1" bestFit="1" customWidth="1"/>
    <col min="9484" max="9484" width="12.140625" style="1" customWidth="1"/>
    <col min="9485" max="9728" width="9.140625" style="1"/>
    <col min="9729" max="9729" width="3.7109375" style="1" customWidth="1"/>
    <col min="9730" max="9730" width="39.85546875" style="1" customWidth="1"/>
    <col min="9731" max="9731" width="4" style="1" customWidth="1"/>
    <col min="9732" max="9732" width="47.140625" style="1" customWidth="1"/>
    <col min="9733" max="9733" width="24.7109375" style="1" customWidth="1"/>
    <col min="9734" max="9734" width="13.5703125" style="1" customWidth="1"/>
    <col min="9735" max="9739" width="11.28515625" style="1" bestFit="1" customWidth="1"/>
    <col min="9740" max="9740" width="12.140625" style="1" customWidth="1"/>
    <col min="9741" max="9984" width="9.140625" style="1"/>
    <col min="9985" max="9985" width="3.7109375" style="1" customWidth="1"/>
    <col min="9986" max="9986" width="39.85546875" style="1" customWidth="1"/>
    <col min="9987" max="9987" width="4" style="1" customWidth="1"/>
    <col min="9988" max="9988" width="47.140625" style="1" customWidth="1"/>
    <col min="9989" max="9989" width="24.7109375" style="1" customWidth="1"/>
    <col min="9990" max="9990" width="13.5703125" style="1" customWidth="1"/>
    <col min="9991" max="9995" width="11.28515625" style="1" bestFit="1" customWidth="1"/>
    <col min="9996" max="9996" width="12.140625" style="1" customWidth="1"/>
    <col min="9997" max="10240" width="9.140625" style="1"/>
    <col min="10241" max="10241" width="3.7109375" style="1" customWidth="1"/>
    <col min="10242" max="10242" width="39.85546875" style="1" customWidth="1"/>
    <col min="10243" max="10243" width="4" style="1" customWidth="1"/>
    <col min="10244" max="10244" width="47.140625" style="1" customWidth="1"/>
    <col min="10245" max="10245" width="24.7109375" style="1" customWidth="1"/>
    <col min="10246" max="10246" width="13.5703125" style="1" customWidth="1"/>
    <col min="10247" max="10251" width="11.28515625" style="1" bestFit="1" customWidth="1"/>
    <col min="10252" max="10252" width="12.140625" style="1" customWidth="1"/>
    <col min="10253" max="10496" width="9.140625" style="1"/>
    <col min="10497" max="10497" width="3.7109375" style="1" customWidth="1"/>
    <col min="10498" max="10498" width="39.85546875" style="1" customWidth="1"/>
    <col min="10499" max="10499" width="4" style="1" customWidth="1"/>
    <col min="10500" max="10500" width="47.140625" style="1" customWidth="1"/>
    <col min="10501" max="10501" width="24.7109375" style="1" customWidth="1"/>
    <col min="10502" max="10502" width="13.5703125" style="1" customWidth="1"/>
    <col min="10503" max="10507" width="11.28515625" style="1" bestFit="1" customWidth="1"/>
    <col min="10508" max="10508" width="12.140625" style="1" customWidth="1"/>
    <col min="10509" max="10752" width="9.140625" style="1"/>
    <col min="10753" max="10753" width="3.7109375" style="1" customWidth="1"/>
    <col min="10754" max="10754" width="39.85546875" style="1" customWidth="1"/>
    <col min="10755" max="10755" width="4" style="1" customWidth="1"/>
    <col min="10756" max="10756" width="47.140625" style="1" customWidth="1"/>
    <col min="10757" max="10757" width="24.7109375" style="1" customWidth="1"/>
    <col min="10758" max="10758" width="13.5703125" style="1" customWidth="1"/>
    <col min="10759" max="10763" width="11.28515625" style="1" bestFit="1" customWidth="1"/>
    <col min="10764" max="10764" width="12.140625" style="1" customWidth="1"/>
    <col min="10765" max="11008" width="9.140625" style="1"/>
    <col min="11009" max="11009" width="3.7109375" style="1" customWidth="1"/>
    <col min="11010" max="11010" width="39.85546875" style="1" customWidth="1"/>
    <col min="11011" max="11011" width="4" style="1" customWidth="1"/>
    <col min="11012" max="11012" width="47.140625" style="1" customWidth="1"/>
    <col min="11013" max="11013" width="24.7109375" style="1" customWidth="1"/>
    <col min="11014" max="11014" width="13.5703125" style="1" customWidth="1"/>
    <col min="11015" max="11019" width="11.28515625" style="1" bestFit="1" customWidth="1"/>
    <col min="11020" max="11020" width="12.140625" style="1" customWidth="1"/>
    <col min="11021" max="11264" width="9.140625" style="1"/>
    <col min="11265" max="11265" width="3.7109375" style="1" customWidth="1"/>
    <col min="11266" max="11266" width="39.85546875" style="1" customWidth="1"/>
    <col min="11267" max="11267" width="4" style="1" customWidth="1"/>
    <col min="11268" max="11268" width="47.140625" style="1" customWidth="1"/>
    <col min="11269" max="11269" width="24.7109375" style="1" customWidth="1"/>
    <col min="11270" max="11270" width="13.5703125" style="1" customWidth="1"/>
    <col min="11271" max="11275" width="11.28515625" style="1" bestFit="1" customWidth="1"/>
    <col min="11276" max="11276" width="12.140625" style="1" customWidth="1"/>
    <col min="11277" max="11520" width="9.140625" style="1"/>
    <col min="11521" max="11521" width="3.7109375" style="1" customWidth="1"/>
    <col min="11522" max="11522" width="39.85546875" style="1" customWidth="1"/>
    <col min="11523" max="11523" width="4" style="1" customWidth="1"/>
    <col min="11524" max="11524" width="47.140625" style="1" customWidth="1"/>
    <col min="11525" max="11525" width="24.7109375" style="1" customWidth="1"/>
    <col min="11526" max="11526" width="13.5703125" style="1" customWidth="1"/>
    <col min="11527" max="11531" width="11.28515625" style="1" bestFit="1" customWidth="1"/>
    <col min="11532" max="11532" width="12.140625" style="1" customWidth="1"/>
    <col min="11533" max="11776" width="9.140625" style="1"/>
    <col min="11777" max="11777" width="3.7109375" style="1" customWidth="1"/>
    <col min="11778" max="11778" width="39.85546875" style="1" customWidth="1"/>
    <col min="11779" max="11779" width="4" style="1" customWidth="1"/>
    <col min="11780" max="11780" width="47.140625" style="1" customWidth="1"/>
    <col min="11781" max="11781" width="24.7109375" style="1" customWidth="1"/>
    <col min="11782" max="11782" width="13.5703125" style="1" customWidth="1"/>
    <col min="11783" max="11787" width="11.28515625" style="1" bestFit="1" customWidth="1"/>
    <col min="11788" max="11788" width="12.140625" style="1" customWidth="1"/>
    <col min="11789" max="12032" width="9.140625" style="1"/>
    <col min="12033" max="12033" width="3.7109375" style="1" customWidth="1"/>
    <col min="12034" max="12034" width="39.85546875" style="1" customWidth="1"/>
    <col min="12035" max="12035" width="4" style="1" customWidth="1"/>
    <col min="12036" max="12036" width="47.140625" style="1" customWidth="1"/>
    <col min="12037" max="12037" width="24.7109375" style="1" customWidth="1"/>
    <col min="12038" max="12038" width="13.5703125" style="1" customWidth="1"/>
    <col min="12039" max="12043" width="11.28515625" style="1" bestFit="1" customWidth="1"/>
    <col min="12044" max="12044" width="12.140625" style="1" customWidth="1"/>
    <col min="12045" max="12288" width="9.140625" style="1"/>
    <col min="12289" max="12289" width="3.7109375" style="1" customWidth="1"/>
    <col min="12290" max="12290" width="39.85546875" style="1" customWidth="1"/>
    <col min="12291" max="12291" width="4" style="1" customWidth="1"/>
    <col min="12292" max="12292" width="47.140625" style="1" customWidth="1"/>
    <col min="12293" max="12293" width="24.7109375" style="1" customWidth="1"/>
    <col min="12294" max="12294" width="13.5703125" style="1" customWidth="1"/>
    <col min="12295" max="12299" width="11.28515625" style="1" bestFit="1" customWidth="1"/>
    <col min="12300" max="12300" width="12.140625" style="1" customWidth="1"/>
    <col min="12301" max="12544" width="9.140625" style="1"/>
    <col min="12545" max="12545" width="3.7109375" style="1" customWidth="1"/>
    <col min="12546" max="12546" width="39.85546875" style="1" customWidth="1"/>
    <col min="12547" max="12547" width="4" style="1" customWidth="1"/>
    <col min="12548" max="12548" width="47.140625" style="1" customWidth="1"/>
    <col min="12549" max="12549" width="24.7109375" style="1" customWidth="1"/>
    <col min="12550" max="12550" width="13.5703125" style="1" customWidth="1"/>
    <col min="12551" max="12555" width="11.28515625" style="1" bestFit="1" customWidth="1"/>
    <col min="12556" max="12556" width="12.140625" style="1" customWidth="1"/>
    <col min="12557" max="12800" width="9.140625" style="1"/>
    <col min="12801" max="12801" width="3.7109375" style="1" customWidth="1"/>
    <col min="12802" max="12802" width="39.85546875" style="1" customWidth="1"/>
    <col min="12803" max="12803" width="4" style="1" customWidth="1"/>
    <col min="12804" max="12804" width="47.140625" style="1" customWidth="1"/>
    <col min="12805" max="12805" width="24.7109375" style="1" customWidth="1"/>
    <col min="12806" max="12806" width="13.5703125" style="1" customWidth="1"/>
    <col min="12807" max="12811" width="11.28515625" style="1" bestFit="1" customWidth="1"/>
    <col min="12812" max="12812" width="12.140625" style="1" customWidth="1"/>
    <col min="12813" max="13056" width="9.140625" style="1"/>
    <col min="13057" max="13057" width="3.7109375" style="1" customWidth="1"/>
    <col min="13058" max="13058" width="39.85546875" style="1" customWidth="1"/>
    <col min="13059" max="13059" width="4" style="1" customWidth="1"/>
    <col min="13060" max="13060" width="47.140625" style="1" customWidth="1"/>
    <col min="13061" max="13061" width="24.7109375" style="1" customWidth="1"/>
    <col min="13062" max="13062" width="13.5703125" style="1" customWidth="1"/>
    <col min="13063" max="13067" width="11.28515625" style="1" bestFit="1" customWidth="1"/>
    <col min="13068" max="13068" width="12.140625" style="1" customWidth="1"/>
    <col min="13069" max="13312" width="9.140625" style="1"/>
    <col min="13313" max="13313" width="3.7109375" style="1" customWidth="1"/>
    <col min="13314" max="13314" width="39.85546875" style="1" customWidth="1"/>
    <col min="13315" max="13315" width="4" style="1" customWidth="1"/>
    <col min="13316" max="13316" width="47.140625" style="1" customWidth="1"/>
    <col min="13317" max="13317" width="24.7109375" style="1" customWidth="1"/>
    <col min="13318" max="13318" width="13.5703125" style="1" customWidth="1"/>
    <col min="13319" max="13323" width="11.28515625" style="1" bestFit="1" customWidth="1"/>
    <col min="13324" max="13324" width="12.140625" style="1" customWidth="1"/>
    <col min="13325" max="13568" width="9.140625" style="1"/>
    <col min="13569" max="13569" width="3.7109375" style="1" customWidth="1"/>
    <col min="13570" max="13570" width="39.85546875" style="1" customWidth="1"/>
    <col min="13571" max="13571" width="4" style="1" customWidth="1"/>
    <col min="13572" max="13572" width="47.140625" style="1" customWidth="1"/>
    <col min="13573" max="13573" width="24.7109375" style="1" customWidth="1"/>
    <col min="13574" max="13574" width="13.5703125" style="1" customWidth="1"/>
    <col min="13575" max="13579" width="11.28515625" style="1" bestFit="1" customWidth="1"/>
    <col min="13580" max="13580" width="12.140625" style="1" customWidth="1"/>
    <col min="13581" max="13824" width="9.140625" style="1"/>
    <col min="13825" max="13825" width="3.7109375" style="1" customWidth="1"/>
    <col min="13826" max="13826" width="39.85546875" style="1" customWidth="1"/>
    <col min="13827" max="13827" width="4" style="1" customWidth="1"/>
    <col min="13828" max="13828" width="47.140625" style="1" customWidth="1"/>
    <col min="13829" max="13829" width="24.7109375" style="1" customWidth="1"/>
    <col min="13830" max="13830" width="13.5703125" style="1" customWidth="1"/>
    <col min="13831" max="13835" width="11.28515625" style="1" bestFit="1" customWidth="1"/>
    <col min="13836" max="13836" width="12.140625" style="1" customWidth="1"/>
    <col min="13837" max="14080" width="9.140625" style="1"/>
    <col min="14081" max="14081" width="3.7109375" style="1" customWidth="1"/>
    <col min="14082" max="14082" width="39.85546875" style="1" customWidth="1"/>
    <col min="14083" max="14083" width="4" style="1" customWidth="1"/>
    <col min="14084" max="14084" width="47.140625" style="1" customWidth="1"/>
    <col min="14085" max="14085" width="24.7109375" style="1" customWidth="1"/>
    <col min="14086" max="14086" width="13.5703125" style="1" customWidth="1"/>
    <col min="14087" max="14091" width="11.28515625" style="1" bestFit="1" customWidth="1"/>
    <col min="14092" max="14092" width="12.140625" style="1" customWidth="1"/>
    <col min="14093" max="14336" width="9.140625" style="1"/>
    <col min="14337" max="14337" width="3.7109375" style="1" customWidth="1"/>
    <col min="14338" max="14338" width="39.85546875" style="1" customWidth="1"/>
    <col min="14339" max="14339" width="4" style="1" customWidth="1"/>
    <col min="14340" max="14340" width="47.140625" style="1" customWidth="1"/>
    <col min="14341" max="14341" width="24.7109375" style="1" customWidth="1"/>
    <col min="14342" max="14342" width="13.5703125" style="1" customWidth="1"/>
    <col min="14343" max="14347" width="11.28515625" style="1" bestFit="1" customWidth="1"/>
    <col min="14348" max="14348" width="12.140625" style="1" customWidth="1"/>
    <col min="14349" max="14592" width="9.140625" style="1"/>
    <col min="14593" max="14593" width="3.7109375" style="1" customWidth="1"/>
    <col min="14594" max="14594" width="39.85546875" style="1" customWidth="1"/>
    <col min="14595" max="14595" width="4" style="1" customWidth="1"/>
    <col min="14596" max="14596" width="47.140625" style="1" customWidth="1"/>
    <col min="14597" max="14597" width="24.7109375" style="1" customWidth="1"/>
    <col min="14598" max="14598" width="13.5703125" style="1" customWidth="1"/>
    <col min="14599" max="14603" width="11.28515625" style="1" bestFit="1" customWidth="1"/>
    <col min="14604" max="14604" width="12.140625" style="1" customWidth="1"/>
    <col min="14605" max="14848" width="9.140625" style="1"/>
    <col min="14849" max="14849" width="3.7109375" style="1" customWidth="1"/>
    <col min="14850" max="14850" width="39.85546875" style="1" customWidth="1"/>
    <col min="14851" max="14851" width="4" style="1" customWidth="1"/>
    <col min="14852" max="14852" width="47.140625" style="1" customWidth="1"/>
    <col min="14853" max="14853" width="24.7109375" style="1" customWidth="1"/>
    <col min="14854" max="14854" width="13.5703125" style="1" customWidth="1"/>
    <col min="14855" max="14859" width="11.28515625" style="1" bestFit="1" customWidth="1"/>
    <col min="14860" max="14860" width="12.140625" style="1" customWidth="1"/>
    <col min="14861" max="15104" width="9.140625" style="1"/>
    <col min="15105" max="15105" width="3.7109375" style="1" customWidth="1"/>
    <col min="15106" max="15106" width="39.85546875" style="1" customWidth="1"/>
    <col min="15107" max="15107" width="4" style="1" customWidth="1"/>
    <col min="15108" max="15108" width="47.140625" style="1" customWidth="1"/>
    <col min="15109" max="15109" width="24.7109375" style="1" customWidth="1"/>
    <col min="15110" max="15110" width="13.5703125" style="1" customWidth="1"/>
    <col min="15111" max="15115" width="11.28515625" style="1" bestFit="1" customWidth="1"/>
    <col min="15116" max="15116" width="12.140625" style="1" customWidth="1"/>
    <col min="15117" max="15360" width="9.140625" style="1"/>
    <col min="15361" max="15361" width="3.7109375" style="1" customWidth="1"/>
    <col min="15362" max="15362" width="39.85546875" style="1" customWidth="1"/>
    <col min="15363" max="15363" width="4" style="1" customWidth="1"/>
    <col min="15364" max="15364" width="47.140625" style="1" customWidth="1"/>
    <col min="15365" max="15365" width="24.7109375" style="1" customWidth="1"/>
    <col min="15366" max="15366" width="13.5703125" style="1" customWidth="1"/>
    <col min="15367" max="15371" width="11.28515625" style="1" bestFit="1" customWidth="1"/>
    <col min="15372" max="15372" width="12.140625" style="1" customWidth="1"/>
    <col min="15373" max="15616" width="9.140625" style="1"/>
    <col min="15617" max="15617" width="3.7109375" style="1" customWidth="1"/>
    <col min="15618" max="15618" width="39.85546875" style="1" customWidth="1"/>
    <col min="15619" max="15619" width="4" style="1" customWidth="1"/>
    <col min="15620" max="15620" width="47.140625" style="1" customWidth="1"/>
    <col min="15621" max="15621" width="24.7109375" style="1" customWidth="1"/>
    <col min="15622" max="15622" width="13.5703125" style="1" customWidth="1"/>
    <col min="15623" max="15627" width="11.28515625" style="1" bestFit="1" customWidth="1"/>
    <col min="15628" max="15628" width="12.140625" style="1" customWidth="1"/>
    <col min="15629" max="15872" width="9.140625" style="1"/>
    <col min="15873" max="15873" width="3.7109375" style="1" customWidth="1"/>
    <col min="15874" max="15874" width="39.85546875" style="1" customWidth="1"/>
    <col min="15875" max="15875" width="4" style="1" customWidth="1"/>
    <col min="15876" max="15876" width="47.140625" style="1" customWidth="1"/>
    <col min="15877" max="15877" width="24.7109375" style="1" customWidth="1"/>
    <col min="15878" max="15878" width="13.5703125" style="1" customWidth="1"/>
    <col min="15879" max="15883" width="11.28515625" style="1" bestFit="1" customWidth="1"/>
    <col min="15884" max="15884" width="12.140625" style="1" customWidth="1"/>
    <col min="15885" max="16128" width="9.140625" style="1"/>
    <col min="16129" max="16129" width="3.7109375" style="1" customWidth="1"/>
    <col min="16130" max="16130" width="39.85546875" style="1" customWidth="1"/>
    <col min="16131" max="16131" width="4" style="1" customWidth="1"/>
    <col min="16132" max="16132" width="47.140625" style="1" customWidth="1"/>
    <col min="16133" max="16133" width="24.7109375" style="1" customWidth="1"/>
    <col min="16134" max="16134" width="13.5703125" style="1" customWidth="1"/>
    <col min="16135" max="16139" width="11.28515625" style="1" bestFit="1" customWidth="1"/>
    <col min="16140" max="16140" width="12.140625" style="1" customWidth="1"/>
    <col min="16141" max="16384" width="9.140625" style="1"/>
  </cols>
  <sheetData>
    <row r="1" spans="1:17" ht="15.75" customHeight="1">
      <c r="F1" s="152" t="s">
        <v>216</v>
      </c>
      <c r="G1" s="153"/>
      <c r="H1" s="154"/>
    </row>
    <row r="2" spans="1:17" ht="15.75" customHeight="1">
      <c r="B2" s="115"/>
      <c r="C2" s="115"/>
      <c r="F2" s="152" t="s">
        <v>219</v>
      </c>
      <c r="G2" s="154"/>
      <c r="H2" s="154"/>
    </row>
    <row r="3" spans="1:17" ht="15.75" customHeight="1">
      <c r="B3" s="115"/>
      <c r="C3" s="115"/>
      <c r="F3" s="152" t="s">
        <v>218</v>
      </c>
      <c r="G3" s="154"/>
      <c r="H3" s="154"/>
    </row>
    <row r="4" spans="1:17" ht="20.100000000000001" customHeight="1"/>
    <row r="5" spans="1:17" ht="17.25" customHeight="1">
      <c r="A5" s="447" t="s">
        <v>215</v>
      </c>
      <c r="B5" s="447"/>
      <c r="C5" s="447"/>
      <c r="D5" s="447"/>
      <c r="E5" s="447"/>
      <c r="F5" s="447"/>
      <c r="G5" s="447"/>
      <c r="H5" s="447"/>
    </row>
    <row r="6" spans="1:17" ht="17.25" customHeight="1">
      <c r="A6" s="447" t="s">
        <v>217</v>
      </c>
      <c r="B6" s="447"/>
      <c r="C6" s="447"/>
      <c r="D6" s="447"/>
      <c r="E6" s="447"/>
      <c r="F6" s="447"/>
      <c r="G6" s="447"/>
      <c r="H6" s="447"/>
    </row>
    <row r="7" spans="1:17" ht="17.25" customHeight="1">
      <c r="A7" s="132"/>
      <c r="B7" s="132"/>
      <c r="C7" s="132"/>
      <c r="D7" s="132"/>
      <c r="E7" s="132"/>
      <c r="F7" s="132"/>
      <c r="G7" s="132"/>
      <c r="H7" s="132"/>
    </row>
    <row r="8" spans="1:17" ht="20.100000000000001" customHeight="1">
      <c r="A8" s="448" t="s">
        <v>0</v>
      </c>
      <c r="B8" s="448" t="s">
        <v>1</v>
      </c>
      <c r="C8" s="449" t="s">
        <v>2</v>
      </c>
      <c r="D8" s="449" t="s">
        <v>149</v>
      </c>
      <c r="E8" s="105" t="s">
        <v>3</v>
      </c>
      <c r="F8" s="408" t="s">
        <v>220</v>
      </c>
      <c r="G8" s="449" t="s">
        <v>183</v>
      </c>
      <c r="H8" s="449" t="s">
        <v>184</v>
      </c>
      <c r="I8" s="102"/>
      <c r="J8" s="102"/>
      <c r="K8" s="102"/>
      <c r="L8" s="103"/>
      <c r="M8" s="408" t="s">
        <v>4</v>
      </c>
    </row>
    <row r="9" spans="1:17" s="3" customFormat="1" ht="20.100000000000001" customHeight="1">
      <c r="A9" s="448"/>
      <c r="B9" s="448"/>
      <c r="C9" s="449"/>
      <c r="D9" s="449"/>
      <c r="E9" s="181" t="s">
        <v>5</v>
      </c>
      <c r="F9" s="409"/>
      <c r="G9" s="449"/>
      <c r="H9" s="449"/>
      <c r="I9" s="104">
        <v>2017</v>
      </c>
      <c r="J9" s="131">
        <v>2018</v>
      </c>
      <c r="K9" s="131">
        <v>2019</v>
      </c>
      <c r="L9" s="131">
        <v>2020</v>
      </c>
      <c r="M9" s="409"/>
    </row>
    <row r="10" spans="1:17" s="3" customFormat="1" ht="20.100000000000001" customHeight="1">
      <c r="A10" s="353" t="s">
        <v>6</v>
      </c>
      <c r="B10" s="354"/>
      <c r="C10" s="354"/>
      <c r="D10" s="354"/>
      <c r="E10" s="354"/>
      <c r="F10" s="354"/>
      <c r="G10" s="354"/>
      <c r="H10" s="355"/>
      <c r="I10" s="354"/>
      <c r="J10" s="354"/>
      <c r="K10" s="354"/>
      <c r="L10" s="354"/>
      <c r="M10" s="355"/>
    </row>
    <row r="11" spans="1:17" s="3" customFormat="1" ht="20.100000000000001" customHeight="1">
      <c r="A11" s="348" t="s">
        <v>7</v>
      </c>
      <c r="B11" s="349"/>
      <c r="C11" s="349"/>
      <c r="D11" s="349"/>
      <c r="E11" s="349"/>
      <c r="F11" s="349"/>
      <c r="G11" s="349"/>
      <c r="H11" s="350"/>
      <c r="I11" s="349"/>
      <c r="J11" s="349"/>
      <c r="K11" s="349"/>
      <c r="L11" s="349"/>
      <c r="M11" s="350"/>
    </row>
    <row r="12" spans="1:17" s="184" customFormat="1" ht="49.5" customHeight="1">
      <c r="A12" s="435" t="s">
        <v>8</v>
      </c>
      <c r="B12" s="435" t="s">
        <v>9</v>
      </c>
      <c r="C12" s="182" t="s">
        <v>87</v>
      </c>
      <c r="D12" s="266" t="s">
        <v>150</v>
      </c>
      <c r="E12" s="183">
        <v>0.74430000000000007</v>
      </c>
      <c r="F12" s="259">
        <f>'BAB R5 -  MASTER'!G8</f>
        <v>0.78639999999999999</v>
      </c>
      <c r="G12" s="259" t="s">
        <v>185</v>
      </c>
      <c r="H12" s="259" t="s">
        <v>186</v>
      </c>
      <c r="I12" s="356">
        <v>0.78639999999999999</v>
      </c>
      <c r="J12" s="183">
        <v>0.80069999999999997</v>
      </c>
      <c r="K12" s="183">
        <v>0.81420000000000003</v>
      </c>
      <c r="L12" s="183">
        <v>0.82680000000000009</v>
      </c>
      <c r="M12" s="183">
        <v>0.8387</v>
      </c>
    </row>
    <row r="13" spans="1:17" s="184" customFormat="1" ht="45.75" customHeight="1">
      <c r="A13" s="450"/>
      <c r="B13" s="436"/>
      <c r="C13" s="185" t="s">
        <v>88</v>
      </c>
      <c r="D13" s="266" t="s">
        <v>179</v>
      </c>
      <c r="E13" s="186">
        <v>0.20399999999999999</v>
      </c>
      <c r="F13" s="259">
        <f>'BAB R5 -  MASTER'!G9</f>
        <v>0.26290000000000002</v>
      </c>
      <c r="G13" s="259" t="s">
        <v>185</v>
      </c>
      <c r="H13" s="259" t="s">
        <v>186</v>
      </c>
      <c r="I13" s="357">
        <v>0.26290000000000002</v>
      </c>
      <c r="J13" s="186">
        <v>0.29580000000000001</v>
      </c>
      <c r="K13" s="186">
        <v>0.32850000000000001</v>
      </c>
      <c r="L13" s="186">
        <v>0.36449999999999999</v>
      </c>
      <c r="M13" s="186">
        <v>0.38779999999999998</v>
      </c>
      <c r="Q13" s="184" t="s">
        <v>56</v>
      </c>
    </row>
    <row r="14" spans="1:17" s="184" customFormat="1" ht="46.15" customHeight="1">
      <c r="A14" s="450"/>
      <c r="B14" s="187" t="s">
        <v>10</v>
      </c>
      <c r="C14" s="188" t="s">
        <v>89</v>
      </c>
      <c r="D14" s="267" t="s">
        <v>151</v>
      </c>
      <c r="E14" s="190">
        <v>0.62609999999999999</v>
      </c>
      <c r="F14" s="259">
        <f>'BAB R5 -  MASTER'!G10</f>
        <v>0.71030000000000004</v>
      </c>
      <c r="G14" s="259" t="s">
        <v>185</v>
      </c>
      <c r="H14" s="259" t="s">
        <v>186</v>
      </c>
      <c r="I14" s="358">
        <v>0.71030000000000004</v>
      </c>
      <c r="J14" s="190">
        <v>0.74450000000000005</v>
      </c>
      <c r="K14" s="190">
        <v>0.7742</v>
      </c>
      <c r="L14" s="190">
        <v>0.79859999999999998</v>
      </c>
      <c r="M14" s="190">
        <v>0.81569999999999998</v>
      </c>
    </row>
    <row r="15" spans="1:17" s="184" customFormat="1" ht="48.75" customHeight="1">
      <c r="A15" s="450"/>
      <c r="B15" s="191" t="s">
        <v>11</v>
      </c>
      <c r="C15" s="189" t="s">
        <v>12</v>
      </c>
      <c r="D15" s="267" t="s">
        <v>164</v>
      </c>
      <c r="E15" s="192">
        <v>100</v>
      </c>
      <c r="F15" s="260">
        <v>1</v>
      </c>
      <c r="G15" s="259" t="s">
        <v>185</v>
      </c>
      <c r="H15" s="259" t="s">
        <v>186</v>
      </c>
      <c r="I15" s="359">
        <v>100</v>
      </c>
      <c r="J15" s="192">
        <v>100</v>
      </c>
      <c r="K15" s="192">
        <v>100</v>
      </c>
      <c r="L15" s="192">
        <v>100</v>
      </c>
      <c r="M15" s="192">
        <v>100</v>
      </c>
    </row>
    <row r="16" spans="1:17" s="184" customFormat="1" ht="47.25" customHeight="1">
      <c r="A16" s="451"/>
      <c r="B16" s="191" t="s">
        <v>13</v>
      </c>
      <c r="C16" s="188" t="s">
        <v>90</v>
      </c>
      <c r="D16" s="261" t="s">
        <v>163</v>
      </c>
      <c r="E16" s="190">
        <v>5.16E-2</v>
      </c>
      <c r="F16" s="259">
        <f>'BAB R5 -  MASTER'!G12</f>
        <v>5.1299999999999998E-2</v>
      </c>
      <c r="G16" s="259" t="s">
        <v>185</v>
      </c>
      <c r="H16" s="261" t="s">
        <v>187</v>
      </c>
      <c r="I16" s="358">
        <v>5.1299999999999998E-2</v>
      </c>
      <c r="J16" s="190">
        <v>5.1100000000000007E-2</v>
      </c>
      <c r="K16" s="190">
        <v>5.0900000000000001E-2</v>
      </c>
      <c r="L16" s="190">
        <v>5.0700000000000002E-2</v>
      </c>
      <c r="M16" s="190">
        <v>5.0599999999999999E-2</v>
      </c>
    </row>
    <row r="17" spans="1:20" s="198" customFormat="1" ht="34.5" customHeight="1">
      <c r="A17" s="435" t="s">
        <v>14</v>
      </c>
      <c r="B17" s="442" t="s">
        <v>15</v>
      </c>
      <c r="C17" s="194" t="s">
        <v>91</v>
      </c>
      <c r="D17" s="268" t="s">
        <v>165</v>
      </c>
      <c r="E17" s="195">
        <v>0.18181818181818182</v>
      </c>
      <c r="F17" s="262">
        <v>9.0909090909090912E-2</v>
      </c>
      <c r="G17" s="262" t="s">
        <v>211</v>
      </c>
      <c r="H17" s="262" t="s">
        <v>188</v>
      </c>
      <c r="I17" s="360">
        <v>9.0909090909090912E-2</v>
      </c>
      <c r="J17" s="195">
        <v>9.0909090909090912E-2</v>
      </c>
      <c r="K17" s="195">
        <v>9.0909090909090912E-2</v>
      </c>
      <c r="L17" s="196">
        <v>0</v>
      </c>
      <c r="M17" s="197">
        <v>0.54545454545454541</v>
      </c>
    </row>
    <row r="18" spans="1:20" s="198" customFormat="1" ht="48.75" customHeight="1">
      <c r="A18" s="441"/>
      <c r="B18" s="443"/>
      <c r="C18" s="199" t="s">
        <v>92</v>
      </c>
      <c r="D18" s="268" t="s">
        <v>180</v>
      </c>
      <c r="E18" s="200">
        <v>0.35</v>
      </c>
      <c r="F18" s="263">
        <v>0.43</v>
      </c>
      <c r="G18" s="262" t="s">
        <v>211</v>
      </c>
      <c r="H18" s="262" t="s">
        <v>188</v>
      </c>
      <c r="I18" s="361">
        <v>0.43</v>
      </c>
      <c r="J18" s="200">
        <v>0.45</v>
      </c>
      <c r="K18" s="200">
        <v>0.47</v>
      </c>
      <c r="L18" s="200">
        <v>0.49</v>
      </c>
      <c r="M18" s="200">
        <v>0.52</v>
      </c>
    </row>
    <row r="19" spans="1:20" s="184" customFormat="1" ht="48.75" customHeight="1">
      <c r="A19" s="441"/>
      <c r="B19" s="443"/>
      <c r="C19" s="199" t="s">
        <v>16</v>
      </c>
      <c r="D19" s="268" t="s">
        <v>213</v>
      </c>
      <c r="E19" s="201">
        <v>1.3015184381778742E-3</v>
      </c>
      <c r="F19" s="264">
        <v>1.1713665943600868E-3</v>
      </c>
      <c r="G19" s="262" t="s">
        <v>211</v>
      </c>
      <c r="H19" s="262" t="s">
        <v>188</v>
      </c>
      <c r="I19" s="362">
        <v>1.1713665943600868E-3</v>
      </c>
      <c r="J19" s="201">
        <v>1.1279826464208242E-3</v>
      </c>
      <c r="K19" s="201">
        <v>1.0845986984815619E-3</v>
      </c>
      <c r="L19" s="201">
        <v>1.0412147505422993E-3</v>
      </c>
      <c r="M19" s="201">
        <v>9.5444685466377439E-4</v>
      </c>
    </row>
    <row r="20" spans="1:20" s="184" customFormat="1" ht="45" customHeight="1">
      <c r="A20" s="441"/>
      <c r="B20" s="443"/>
      <c r="C20" s="199" t="s">
        <v>17</v>
      </c>
      <c r="D20" s="268" t="s">
        <v>212</v>
      </c>
      <c r="E20" s="202">
        <v>3</v>
      </c>
      <c r="F20" s="265">
        <v>0</v>
      </c>
      <c r="G20" s="262" t="s">
        <v>211</v>
      </c>
      <c r="H20" s="262" t="s">
        <v>188</v>
      </c>
      <c r="I20" s="363">
        <v>0</v>
      </c>
      <c r="J20" s="202">
        <v>0</v>
      </c>
      <c r="K20" s="202">
        <v>0</v>
      </c>
      <c r="L20" s="202">
        <v>0</v>
      </c>
      <c r="M20" s="202">
        <v>3</v>
      </c>
    </row>
    <row r="21" spans="1:20" s="184" customFormat="1" ht="33.75" customHeight="1">
      <c r="A21" s="437" t="s">
        <v>18</v>
      </c>
      <c r="B21" s="438"/>
      <c r="C21" s="438"/>
      <c r="D21" s="438"/>
      <c r="E21" s="438"/>
      <c r="F21" s="438"/>
      <c r="G21" s="438"/>
      <c r="H21" s="439"/>
      <c r="I21" s="351"/>
      <c r="J21" s="351"/>
      <c r="K21" s="351"/>
      <c r="L21" s="351"/>
      <c r="M21" s="352"/>
    </row>
    <row r="22" spans="1:20" s="184" customFormat="1" ht="46.15" customHeight="1">
      <c r="A22" s="435" t="s">
        <v>19</v>
      </c>
      <c r="B22" s="191" t="s">
        <v>20</v>
      </c>
      <c r="C22" s="189" t="s">
        <v>93</v>
      </c>
      <c r="D22" s="99" t="s">
        <v>159</v>
      </c>
      <c r="E22" s="203">
        <v>4.09</v>
      </c>
      <c r="F22" s="269">
        <v>4.1500000000000004</v>
      </c>
      <c r="G22" s="259" t="s">
        <v>185</v>
      </c>
      <c r="H22" s="270" t="s">
        <v>189</v>
      </c>
      <c r="I22" s="364">
        <v>4.1500000000000004</v>
      </c>
      <c r="J22" s="203">
        <v>4.2</v>
      </c>
      <c r="K22" s="203">
        <v>4.28</v>
      </c>
      <c r="L22" s="203">
        <v>4.29</v>
      </c>
      <c r="M22" s="203">
        <v>4.3</v>
      </c>
    </row>
    <row r="23" spans="1:20" s="184" customFormat="1" ht="42.75">
      <c r="A23" s="436"/>
      <c r="B23" s="191" t="s">
        <v>21</v>
      </c>
      <c r="C23" s="189" t="s">
        <v>94</v>
      </c>
      <c r="D23" s="99" t="s">
        <v>159</v>
      </c>
      <c r="E23" s="203">
        <v>5.42</v>
      </c>
      <c r="F23" s="271">
        <v>6.8</v>
      </c>
      <c r="G23" s="259" t="s">
        <v>185</v>
      </c>
      <c r="H23" s="270" t="s">
        <v>189</v>
      </c>
      <c r="I23" s="296">
        <v>6.8</v>
      </c>
      <c r="J23" s="205">
        <v>7</v>
      </c>
      <c r="K23" s="204">
        <v>7.2</v>
      </c>
      <c r="L23" s="204">
        <v>7.4</v>
      </c>
      <c r="M23" s="204">
        <v>7.6</v>
      </c>
    </row>
    <row r="24" spans="1:20" s="184" customFormat="1" ht="42.75">
      <c r="A24" s="292"/>
      <c r="B24" s="191" t="s">
        <v>227</v>
      </c>
      <c r="C24" s="189" t="s">
        <v>95</v>
      </c>
      <c r="D24" s="99" t="s">
        <v>159</v>
      </c>
      <c r="E24" s="204">
        <v>7.5</v>
      </c>
      <c r="F24" s="272">
        <v>8</v>
      </c>
      <c r="G24" s="259" t="s">
        <v>185</v>
      </c>
      <c r="H24" s="270" t="s">
        <v>189</v>
      </c>
      <c r="I24" s="365">
        <v>9</v>
      </c>
      <c r="J24" s="205">
        <v>10</v>
      </c>
      <c r="K24" s="205">
        <v>11</v>
      </c>
      <c r="L24" s="205">
        <v>12</v>
      </c>
      <c r="M24" s="205">
        <v>12.3</v>
      </c>
    </row>
    <row r="25" spans="1:20" s="184" customFormat="1" ht="33.75" customHeight="1">
      <c r="A25" s="293"/>
      <c r="B25" s="191" t="s">
        <v>23</v>
      </c>
      <c r="C25" s="189" t="s">
        <v>221</v>
      </c>
      <c r="D25" s="99" t="s">
        <v>159</v>
      </c>
      <c r="E25" s="206">
        <v>3555138</v>
      </c>
      <c r="F25" s="273">
        <v>3911670</v>
      </c>
      <c r="G25" s="259" t="s">
        <v>185</v>
      </c>
      <c r="H25" s="274" t="s">
        <v>190</v>
      </c>
      <c r="I25" s="366">
        <v>3911670</v>
      </c>
      <c r="J25" s="206">
        <v>4089936</v>
      </c>
      <c r="K25" s="206">
        <v>4268202</v>
      </c>
      <c r="L25" s="206">
        <v>4446468</v>
      </c>
      <c r="M25" s="206">
        <v>4624734</v>
      </c>
    </row>
    <row r="26" spans="1:20" s="184" customFormat="1" ht="34.5" customHeight="1">
      <c r="A26" s="293"/>
      <c r="B26" s="191" t="s">
        <v>24</v>
      </c>
      <c r="C26" s="189" t="s">
        <v>25</v>
      </c>
      <c r="D26" s="99" t="s">
        <v>159</v>
      </c>
      <c r="E26" s="207">
        <v>209252.6</v>
      </c>
      <c r="F26" s="275">
        <v>230179</v>
      </c>
      <c r="G26" s="259" t="s">
        <v>185</v>
      </c>
      <c r="H26" s="274" t="s">
        <v>190</v>
      </c>
      <c r="I26" s="367">
        <v>230179</v>
      </c>
      <c r="J26" s="207">
        <v>240642</v>
      </c>
      <c r="K26" s="207">
        <v>251105</v>
      </c>
      <c r="L26" s="207">
        <v>261568</v>
      </c>
      <c r="M26" s="207">
        <v>272031</v>
      </c>
    </row>
    <row r="27" spans="1:20" s="184" customFormat="1" ht="114">
      <c r="A27" s="294"/>
      <c r="B27" s="191" t="s">
        <v>26</v>
      </c>
      <c r="C27" s="208" t="s">
        <v>97</v>
      </c>
      <c r="D27" s="283" t="s">
        <v>181</v>
      </c>
      <c r="E27" s="209" t="s">
        <v>98</v>
      </c>
      <c r="F27" s="276" t="s">
        <v>100</v>
      </c>
      <c r="G27" s="259" t="s">
        <v>185</v>
      </c>
      <c r="H27" s="270" t="s">
        <v>191</v>
      </c>
      <c r="I27" s="368" t="s">
        <v>100</v>
      </c>
      <c r="J27" s="209" t="s">
        <v>101</v>
      </c>
      <c r="K27" s="209">
        <v>100</v>
      </c>
      <c r="L27" s="209" t="s">
        <v>102</v>
      </c>
      <c r="M27" s="209" t="s">
        <v>103</v>
      </c>
    </row>
    <row r="28" spans="1:20" s="184" customFormat="1" ht="57">
      <c r="A28" s="435" t="s">
        <v>27</v>
      </c>
      <c r="B28" s="442" t="s">
        <v>28</v>
      </c>
      <c r="C28" s="210" t="s">
        <v>104</v>
      </c>
      <c r="D28" s="278" t="s">
        <v>166</v>
      </c>
      <c r="E28" s="211">
        <v>0.79800000000000015</v>
      </c>
      <c r="F28" s="277">
        <v>0.82899999999999996</v>
      </c>
      <c r="G28" s="259" t="s">
        <v>185</v>
      </c>
      <c r="H28" s="278" t="s">
        <v>192</v>
      </c>
      <c r="I28" s="369">
        <v>0.81499999999999995</v>
      </c>
      <c r="J28" s="212">
        <v>0.83</v>
      </c>
      <c r="K28" s="212">
        <v>0.85</v>
      </c>
      <c r="L28" s="212">
        <v>0.87</v>
      </c>
      <c r="M28" s="212">
        <v>0.89</v>
      </c>
    </row>
    <row r="29" spans="1:20" s="184" customFormat="1" ht="66" customHeight="1">
      <c r="A29" s="441"/>
      <c r="B29" s="443"/>
      <c r="C29" s="189" t="s">
        <v>105</v>
      </c>
      <c r="D29" s="278" t="s">
        <v>166</v>
      </c>
      <c r="E29" s="183" t="s">
        <v>98</v>
      </c>
      <c r="F29" s="279">
        <v>0.78</v>
      </c>
      <c r="G29" s="259" t="s">
        <v>185</v>
      </c>
      <c r="H29" s="278" t="s">
        <v>192</v>
      </c>
      <c r="I29" s="370">
        <v>0.78299999999999992</v>
      </c>
      <c r="J29" s="213">
        <v>0.79800000000000015</v>
      </c>
      <c r="K29" s="193">
        <v>0.81</v>
      </c>
      <c r="L29" s="193">
        <v>0.83</v>
      </c>
      <c r="M29" s="193">
        <v>0.85</v>
      </c>
    </row>
    <row r="30" spans="1:20" s="184" customFormat="1" ht="30" customHeight="1">
      <c r="A30" s="436"/>
      <c r="B30" s="444"/>
      <c r="C30" s="182" t="s">
        <v>106</v>
      </c>
      <c r="D30" s="101" t="s">
        <v>159</v>
      </c>
      <c r="E30" s="214">
        <v>1768</v>
      </c>
      <c r="F30" s="280">
        <v>2121</v>
      </c>
      <c r="G30" s="259" t="s">
        <v>214</v>
      </c>
      <c r="H30" s="278" t="s">
        <v>192</v>
      </c>
      <c r="I30" s="371">
        <v>1840</v>
      </c>
      <c r="J30" s="214">
        <v>1880</v>
      </c>
      <c r="K30" s="214">
        <v>1920</v>
      </c>
      <c r="L30" s="214">
        <v>1960</v>
      </c>
      <c r="M30" s="214">
        <v>2000</v>
      </c>
    </row>
    <row r="31" spans="1:20" s="184" customFormat="1" ht="97.5" customHeight="1">
      <c r="A31" s="292" t="s">
        <v>29</v>
      </c>
      <c r="B31" s="445" t="s">
        <v>30</v>
      </c>
      <c r="C31" s="215" t="s">
        <v>107</v>
      </c>
      <c r="D31" s="284" t="s">
        <v>168</v>
      </c>
      <c r="E31" s="216">
        <v>-0.67436083221198628</v>
      </c>
      <c r="F31" s="281">
        <v>0.56166560712015201</v>
      </c>
      <c r="G31" s="259" t="s">
        <v>185</v>
      </c>
      <c r="H31" s="282" t="s">
        <v>193</v>
      </c>
      <c r="I31" s="372">
        <v>0.56166560712015245</v>
      </c>
      <c r="J31" s="197">
        <v>2.0354162426216221E-2</v>
      </c>
      <c r="K31" s="197">
        <v>3.2515459804508137E-2</v>
      </c>
      <c r="L31" s="197">
        <v>1.989953632148371E-2</v>
      </c>
      <c r="M31" s="197">
        <v>2.0079560522826369E-2</v>
      </c>
      <c r="N31" s="218"/>
      <c r="O31" s="218"/>
      <c r="P31" s="218"/>
      <c r="Q31" s="218"/>
      <c r="R31" s="218"/>
      <c r="S31" s="218"/>
      <c r="T31" s="218"/>
    </row>
    <row r="32" spans="1:20" s="184" customFormat="1" ht="108" customHeight="1">
      <c r="A32" s="293"/>
      <c r="B32" s="446"/>
      <c r="C32" s="297" t="s">
        <v>108</v>
      </c>
      <c r="D32" s="298" t="s">
        <v>167</v>
      </c>
      <c r="E32" s="299">
        <v>3.3155080213903718E-2</v>
      </c>
      <c r="F32" s="300">
        <v>3.0001318227992611E-3</v>
      </c>
      <c r="G32" s="301" t="s">
        <v>185</v>
      </c>
      <c r="H32" s="302" t="s">
        <v>193</v>
      </c>
      <c r="I32" s="373">
        <v>3.0001318227992611E-3</v>
      </c>
      <c r="J32" s="220">
        <v>3.9992918323375195E-3</v>
      </c>
      <c r="K32" s="220">
        <v>3.5801739034013735E-2</v>
      </c>
      <c r="L32" s="220">
        <v>-2.3914876154707231E-2</v>
      </c>
      <c r="M32" s="220">
        <v>6.9993609941376182E-3</v>
      </c>
      <c r="N32" s="221"/>
    </row>
    <row r="33" spans="1:14" s="184" customFormat="1" ht="111" customHeight="1">
      <c r="A33" s="304"/>
      <c r="B33" s="224" t="s">
        <v>31</v>
      </c>
      <c r="C33" s="222" t="s">
        <v>109</v>
      </c>
      <c r="D33" s="305" t="s">
        <v>169</v>
      </c>
      <c r="E33" s="186">
        <v>1.2409972299168976</v>
      </c>
      <c r="F33" s="286">
        <v>3.3127317676142809E-3</v>
      </c>
      <c r="G33" s="259" t="s">
        <v>185</v>
      </c>
      <c r="H33" s="282" t="s">
        <v>193</v>
      </c>
      <c r="I33" s="306">
        <v>3.3127317676142809E-3</v>
      </c>
      <c r="J33" s="286">
        <v>4.6570076877587496E-3</v>
      </c>
      <c r="K33" s="286">
        <v>4.758050670786957E-3</v>
      </c>
      <c r="L33" s="286">
        <v>4.8575682866697891E-3</v>
      </c>
      <c r="M33" s="287">
        <v>3.7652431618325011E-3</v>
      </c>
      <c r="N33" s="223"/>
    </row>
    <row r="34" spans="1:14" s="184" customFormat="1" ht="34.5" customHeight="1">
      <c r="A34" s="294"/>
      <c r="B34" s="294"/>
      <c r="C34" s="307" t="s">
        <v>110</v>
      </c>
      <c r="D34" s="308" t="s">
        <v>170</v>
      </c>
      <c r="E34" s="309">
        <v>33.9</v>
      </c>
      <c r="F34" s="310">
        <v>34.4</v>
      </c>
      <c r="G34" s="295" t="s">
        <v>185</v>
      </c>
      <c r="H34" s="303" t="s">
        <v>193</v>
      </c>
      <c r="I34" s="374">
        <v>34.4</v>
      </c>
      <c r="J34" s="288">
        <v>34.9</v>
      </c>
      <c r="K34" s="288">
        <v>35.4</v>
      </c>
      <c r="L34" s="288">
        <v>35.9</v>
      </c>
      <c r="M34" s="288">
        <v>36.4</v>
      </c>
    </row>
    <row r="35" spans="1:14" s="184" customFormat="1" ht="32.25" customHeight="1">
      <c r="A35" s="224" t="s">
        <v>32</v>
      </c>
      <c r="B35" s="191" t="s">
        <v>33</v>
      </c>
      <c r="C35" s="225" t="s">
        <v>111</v>
      </c>
      <c r="D35" s="285" t="s">
        <v>159</v>
      </c>
      <c r="E35" s="226">
        <v>553</v>
      </c>
      <c r="F35" s="289">
        <v>750</v>
      </c>
      <c r="G35" s="259" t="s">
        <v>185</v>
      </c>
      <c r="H35" s="289" t="s">
        <v>194</v>
      </c>
      <c r="I35" s="375">
        <v>750</v>
      </c>
      <c r="J35" s="289">
        <v>1000</v>
      </c>
      <c r="K35" s="289">
        <v>1300</v>
      </c>
      <c r="L35" s="289">
        <v>1600</v>
      </c>
      <c r="M35" s="289">
        <v>2000</v>
      </c>
    </row>
    <row r="36" spans="1:14" s="184" customFormat="1" ht="45" customHeight="1">
      <c r="A36" s="224" t="s">
        <v>34</v>
      </c>
      <c r="B36" s="187" t="s">
        <v>35</v>
      </c>
      <c r="C36" s="219" t="s">
        <v>228</v>
      </c>
      <c r="D36" s="285" t="s">
        <v>171</v>
      </c>
      <c r="E36" s="186">
        <v>-2.9100000000000001E-2</v>
      </c>
      <c r="F36" s="290">
        <v>2.0009760858955589E-2</v>
      </c>
      <c r="G36" s="259" t="s">
        <v>185</v>
      </c>
      <c r="H36" s="286" t="s">
        <v>195</v>
      </c>
      <c r="I36" s="376">
        <v>2.0009760858955589E-2</v>
      </c>
      <c r="J36" s="286">
        <v>1.9617224880382766E-2</v>
      </c>
      <c r="K36" s="286">
        <v>1.9427498826841968E-2</v>
      </c>
      <c r="L36" s="286">
        <v>1.9149327932240823E-2</v>
      </c>
      <c r="M36" s="286">
        <v>1.8970189701897056E-2</v>
      </c>
    </row>
    <row r="37" spans="1:14" s="184" customFormat="1" ht="33.75" customHeight="1">
      <c r="A37" s="224" t="s">
        <v>36</v>
      </c>
      <c r="B37" s="191" t="s">
        <v>37</v>
      </c>
      <c r="C37" s="219" t="s">
        <v>113</v>
      </c>
      <c r="D37" s="285" t="s">
        <v>159</v>
      </c>
      <c r="E37" s="227">
        <v>5</v>
      </c>
      <c r="F37" s="291">
        <v>4</v>
      </c>
      <c r="G37" s="259" t="s">
        <v>185</v>
      </c>
      <c r="H37" s="286" t="s">
        <v>195</v>
      </c>
      <c r="I37" s="377">
        <v>4</v>
      </c>
      <c r="J37" s="291">
        <v>4</v>
      </c>
      <c r="K37" s="291">
        <v>3</v>
      </c>
      <c r="L37" s="291">
        <v>3</v>
      </c>
      <c r="M37" s="291">
        <v>2</v>
      </c>
    </row>
    <row r="38" spans="1:14" s="184" customFormat="1" ht="20.100000000000001" customHeight="1">
      <c r="A38" s="437" t="s">
        <v>38</v>
      </c>
      <c r="B38" s="438"/>
      <c r="C38" s="438"/>
      <c r="D38" s="438"/>
      <c r="E38" s="438"/>
      <c r="F38" s="438"/>
      <c r="G38" s="438"/>
      <c r="H38" s="439"/>
      <c r="I38" s="351"/>
      <c r="J38" s="351"/>
      <c r="K38" s="351"/>
      <c r="L38" s="351"/>
      <c r="M38" s="352"/>
    </row>
    <row r="39" spans="1:14" s="184" customFormat="1" ht="62.25" customHeight="1">
      <c r="A39" s="253" t="s">
        <v>39</v>
      </c>
      <c r="B39" s="442" t="s">
        <v>40</v>
      </c>
      <c r="C39" s="189" t="s">
        <v>114</v>
      </c>
      <c r="D39" s="267" t="s">
        <v>154</v>
      </c>
      <c r="E39" s="183">
        <v>0.9708</v>
      </c>
      <c r="F39" s="259">
        <v>0.97099999999999997</v>
      </c>
      <c r="G39" s="259" t="s">
        <v>185</v>
      </c>
      <c r="H39" s="259" t="s">
        <v>196</v>
      </c>
      <c r="I39" s="356">
        <v>0.97099999999999997</v>
      </c>
      <c r="J39" s="183">
        <v>0.97109999999999996</v>
      </c>
      <c r="K39" s="183">
        <v>0.97120000000000006</v>
      </c>
      <c r="L39" s="183">
        <v>0.97129999999999994</v>
      </c>
      <c r="M39" s="183">
        <v>0.97140000000000004</v>
      </c>
    </row>
    <row r="40" spans="1:14" s="184" customFormat="1" ht="64.5" customHeight="1">
      <c r="A40" s="293"/>
      <c r="B40" s="443"/>
      <c r="C40" s="189" t="s">
        <v>115</v>
      </c>
      <c r="D40" s="267" t="s">
        <v>155</v>
      </c>
      <c r="E40" s="183">
        <v>0.84230000000000005</v>
      </c>
      <c r="F40" s="259">
        <v>0.84250000000000003</v>
      </c>
      <c r="G40" s="259" t="s">
        <v>185</v>
      </c>
      <c r="H40" s="259" t="s">
        <v>196</v>
      </c>
      <c r="I40" s="356">
        <v>0.84250000000000003</v>
      </c>
      <c r="J40" s="183">
        <v>0.84260000000000002</v>
      </c>
      <c r="K40" s="183">
        <v>0.8427</v>
      </c>
      <c r="L40" s="183">
        <v>0.84279999999999999</v>
      </c>
      <c r="M40" s="183">
        <v>0.84290000000000009</v>
      </c>
    </row>
    <row r="41" spans="1:14" s="184" customFormat="1" ht="95.25" customHeight="1">
      <c r="A41" s="293"/>
      <c r="B41" s="443"/>
      <c r="C41" s="189" t="s">
        <v>116</v>
      </c>
      <c r="D41" s="267" t="s">
        <v>152</v>
      </c>
      <c r="E41" s="183">
        <v>1.1287</v>
      </c>
      <c r="F41" s="259">
        <v>1.1292</v>
      </c>
      <c r="G41" s="259" t="s">
        <v>185</v>
      </c>
      <c r="H41" s="259" t="s">
        <v>196</v>
      </c>
      <c r="I41" s="356">
        <v>1.1292</v>
      </c>
      <c r="J41" s="183">
        <v>1.1294999999999999</v>
      </c>
      <c r="K41" s="183">
        <v>1.1296999999999999</v>
      </c>
      <c r="L41" s="183">
        <v>1.1298999999999999</v>
      </c>
      <c r="M41" s="183">
        <v>1.1301000000000001</v>
      </c>
    </row>
    <row r="42" spans="1:14" s="184" customFormat="1" ht="96.75" customHeight="1">
      <c r="A42" s="293"/>
      <c r="B42" s="443"/>
      <c r="C42" s="189" t="s">
        <v>117</v>
      </c>
      <c r="D42" s="267" t="s">
        <v>153</v>
      </c>
      <c r="E42" s="183">
        <v>0.92269999999999996</v>
      </c>
      <c r="F42" s="259">
        <v>0.92290000000000005</v>
      </c>
      <c r="G42" s="259" t="s">
        <v>185</v>
      </c>
      <c r="H42" s="259" t="s">
        <v>196</v>
      </c>
      <c r="I42" s="356">
        <v>0.92290000000000005</v>
      </c>
      <c r="J42" s="183">
        <v>0.92310000000000003</v>
      </c>
      <c r="K42" s="183">
        <v>0.92319999999999991</v>
      </c>
      <c r="L42" s="183">
        <v>0.9234</v>
      </c>
      <c r="M42" s="183">
        <v>0.92359999999999998</v>
      </c>
    </row>
    <row r="43" spans="1:14" s="184" customFormat="1" ht="65.25" customHeight="1">
      <c r="A43" s="293"/>
      <c r="B43" s="443"/>
      <c r="C43" s="189" t="s">
        <v>118</v>
      </c>
      <c r="D43" s="267" t="s">
        <v>156</v>
      </c>
      <c r="E43" s="183">
        <v>0.97299999999999998</v>
      </c>
      <c r="F43" s="259">
        <v>0.97349999999999992</v>
      </c>
      <c r="G43" s="259" t="s">
        <v>185</v>
      </c>
      <c r="H43" s="259" t="s">
        <v>196</v>
      </c>
      <c r="I43" s="356">
        <v>0.97349999999999992</v>
      </c>
      <c r="J43" s="183">
        <v>0.9738</v>
      </c>
      <c r="K43" s="183">
        <v>0.97400000000000009</v>
      </c>
      <c r="L43" s="183">
        <v>0.97430000000000005</v>
      </c>
      <c r="M43" s="183">
        <v>0.97450000000000003</v>
      </c>
    </row>
    <row r="44" spans="1:14" s="184" customFormat="1" ht="79.5" customHeight="1">
      <c r="A44" s="293"/>
      <c r="B44" s="443"/>
      <c r="C44" s="189" t="s">
        <v>119</v>
      </c>
      <c r="D44" s="267" t="s">
        <v>157</v>
      </c>
      <c r="E44" s="228">
        <v>6.2600000000000007</v>
      </c>
      <c r="F44" s="314">
        <v>6.58</v>
      </c>
      <c r="G44" s="259" t="s">
        <v>185</v>
      </c>
      <c r="H44" s="259" t="s">
        <v>196</v>
      </c>
      <c r="I44" s="378">
        <v>6.58</v>
      </c>
      <c r="J44" s="228">
        <v>6.64</v>
      </c>
      <c r="K44" s="228">
        <v>6.8000000000000007</v>
      </c>
      <c r="L44" s="228">
        <v>6.9599999999999991</v>
      </c>
      <c r="M44" s="228">
        <v>7.1</v>
      </c>
    </row>
    <row r="45" spans="1:14" s="184" customFormat="1" ht="22.5" customHeight="1">
      <c r="A45" s="294"/>
      <c r="B45" s="444"/>
      <c r="C45" s="182" t="s">
        <v>120</v>
      </c>
      <c r="D45" s="267" t="s">
        <v>159</v>
      </c>
      <c r="E45" s="229">
        <v>11.28</v>
      </c>
      <c r="F45" s="315">
        <v>11.32</v>
      </c>
      <c r="G45" s="259" t="s">
        <v>185</v>
      </c>
      <c r="H45" s="259" t="s">
        <v>196</v>
      </c>
      <c r="I45" s="379">
        <v>11.32</v>
      </c>
      <c r="J45" s="229">
        <v>11.34</v>
      </c>
      <c r="K45" s="229">
        <v>11.36</v>
      </c>
      <c r="L45" s="229">
        <v>11.38</v>
      </c>
      <c r="M45" s="229">
        <v>11.4</v>
      </c>
    </row>
    <row r="46" spans="1:14" s="184" customFormat="1" ht="28.5">
      <c r="A46" s="312" t="s">
        <v>41</v>
      </c>
      <c r="B46" s="312" t="s">
        <v>42</v>
      </c>
      <c r="C46" s="230" t="s">
        <v>43</v>
      </c>
      <c r="D46" s="267" t="s">
        <v>159</v>
      </c>
      <c r="E46" s="231">
        <v>89.22</v>
      </c>
      <c r="F46" s="316">
        <v>89.24</v>
      </c>
      <c r="G46" s="259" t="s">
        <v>185</v>
      </c>
      <c r="H46" s="259" t="s">
        <v>196</v>
      </c>
      <c r="I46" s="313">
        <v>89.24</v>
      </c>
      <c r="J46" s="231">
        <v>89.25</v>
      </c>
      <c r="K46" s="231">
        <v>89.27</v>
      </c>
      <c r="L46" s="231">
        <v>89.28</v>
      </c>
      <c r="M46" s="231">
        <v>89.3</v>
      </c>
    </row>
    <row r="47" spans="1:14" s="184" customFormat="1" ht="28.5">
      <c r="A47" s="311"/>
      <c r="B47" s="311"/>
      <c r="C47" s="242" t="s">
        <v>44</v>
      </c>
      <c r="D47" s="317" t="s">
        <v>159</v>
      </c>
      <c r="E47" s="318">
        <v>95.56</v>
      </c>
      <c r="F47" s="318">
        <v>97.37</v>
      </c>
      <c r="G47" s="295" t="s">
        <v>185</v>
      </c>
      <c r="H47" s="295" t="s">
        <v>196</v>
      </c>
      <c r="I47" s="313">
        <v>97.37</v>
      </c>
      <c r="J47" s="231">
        <v>98.11</v>
      </c>
      <c r="K47" s="231">
        <v>98.85</v>
      </c>
      <c r="L47" s="231">
        <v>99.59</v>
      </c>
      <c r="M47" s="231">
        <v>100</v>
      </c>
    </row>
    <row r="48" spans="1:14" s="184" customFormat="1" ht="15" customHeight="1">
      <c r="A48" s="435" t="s">
        <v>45</v>
      </c>
      <c r="B48" s="442" t="s">
        <v>46</v>
      </c>
      <c r="C48" s="182" t="s">
        <v>121</v>
      </c>
      <c r="D48" s="266" t="s">
        <v>158</v>
      </c>
      <c r="E48" s="315">
        <v>65.430000000000007</v>
      </c>
      <c r="F48" s="315">
        <v>65.5</v>
      </c>
      <c r="G48" s="259" t="s">
        <v>185</v>
      </c>
      <c r="H48" s="315" t="s">
        <v>197</v>
      </c>
      <c r="I48" s="379">
        <v>65.5</v>
      </c>
      <c r="J48" s="229">
        <v>65.55</v>
      </c>
      <c r="K48" s="229">
        <v>65.599999999999994</v>
      </c>
      <c r="L48" s="229">
        <v>65.650000000000006</v>
      </c>
      <c r="M48" s="229">
        <v>65.7</v>
      </c>
    </row>
    <row r="49" spans="1:20" s="184" customFormat="1" ht="42.75">
      <c r="A49" s="441"/>
      <c r="B49" s="443"/>
      <c r="C49" s="189" t="s">
        <v>122</v>
      </c>
      <c r="D49" s="267" t="s">
        <v>159</v>
      </c>
      <c r="E49" s="319">
        <v>22.35</v>
      </c>
      <c r="F49" s="319">
        <v>21.5</v>
      </c>
      <c r="G49" s="259" t="s">
        <v>185</v>
      </c>
      <c r="H49" s="315" t="s">
        <v>197</v>
      </c>
      <c r="I49" s="380">
        <v>21.5</v>
      </c>
      <c r="J49" s="232">
        <v>21</v>
      </c>
      <c r="K49" s="232">
        <v>20.5</v>
      </c>
      <c r="L49" s="232">
        <v>20</v>
      </c>
      <c r="M49" s="233">
        <v>19</v>
      </c>
      <c r="N49" s="234"/>
      <c r="O49" s="234"/>
      <c r="P49" s="234"/>
      <c r="Q49" s="234"/>
      <c r="R49" s="234"/>
      <c r="S49" s="235"/>
      <c r="T49" s="235"/>
    </row>
    <row r="50" spans="1:20" s="184" customFormat="1" ht="42.75">
      <c r="A50" s="441"/>
      <c r="B50" s="443"/>
      <c r="C50" s="182" t="s">
        <v>123</v>
      </c>
      <c r="D50" s="267" t="s">
        <v>159</v>
      </c>
      <c r="E50" s="319">
        <v>22.87</v>
      </c>
      <c r="F50" s="319">
        <v>22</v>
      </c>
      <c r="G50" s="259" t="s">
        <v>185</v>
      </c>
      <c r="H50" s="315" t="s">
        <v>197</v>
      </c>
      <c r="I50" s="380">
        <v>22</v>
      </c>
      <c r="J50" s="232">
        <v>21.5</v>
      </c>
      <c r="K50" s="232">
        <v>21</v>
      </c>
      <c r="L50" s="232">
        <v>20.5</v>
      </c>
      <c r="M50" s="233">
        <v>20</v>
      </c>
    </row>
    <row r="51" spans="1:20" s="184" customFormat="1">
      <c r="A51" s="441"/>
      <c r="B51" s="443"/>
      <c r="C51" s="208" t="s">
        <v>124</v>
      </c>
      <c r="D51" s="267" t="s">
        <v>159</v>
      </c>
      <c r="E51" s="320">
        <v>5</v>
      </c>
      <c r="F51" s="320">
        <v>5</v>
      </c>
      <c r="G51" s="259" t="s">
        <v>185</v>
      </c>
      <c r="H51" s="315" t="s">
        <v>197</v>
      </c>
      <c r="I51" s="381">
        <v>5</v>
      </c>
      <c r="J51" s="236">
        <v>5</v>
      </c>
      <c r="K51" s="236">
        <v>4</v>
      </c>
      <c r="L51" s="236">
        <v>4</v>
      </c>
      <c r="M51" s="236">
        <v>4</v>
      </c>
    </row>
    <row r="52" spans="1:20" s="184" customFormat="1" ht="28.5">
      <c r="A52" s="441"/>
      <c r="B52" s="443"/>
      <c r="C52" s="182" t="s">
        <v>125</v>
      </c>
      <c r="D52" s="267" t="s">
        <v>159</v>
      </c>
      <c r="E52" s="259">
        <v>7.6E-3</v>
      </c>
      <c r="F52" s="259">
        <v>6.6E-3</v>
      </c>
      <c r="G52" s="259" t="s">
        <v>185</v>
      </c>
      <c r="H52" s="315" t="s">
        <v>197</v>
      </c>
      <c r="I52" s="356">
        <v>6.6E-3</v>
      </c>
      <c r="J52" s="183">
        <v>5.6000000000000008E-3</v>
      </c>
      <c r="K52" s="183">
        <v>4.5999999999999999E-3</v>
      </c>
      <c r="L52" s="183">
        <v>3.5999999999999999E-3</v>
      </c>
      <c r="M52" s="183">
        <v>2.5000000000000001E-3</v>
      </c>
    </row>
    <row r="53" spans="1:20" s="184" customFormat="1" ht="28.5">
      <c r="A53" s="441"/>
      <c r="B53" s="443"/>
      <c r="C53" s="208" t="s">
        <v>126</v>
      </c>
      <c r="D53" s="267" t="s">
        <v>159</v>
      </c>
      <c r="E53" s="321">
        <v>0.76</v>
      </c>
      <c r="F53" s="321">
        <v>0.77</v>
      </c>
      <c r="G53" s="259" t="s">
        <v>185</v>
      </c>
      <c r="H53" s="315" t="s">
        <v>197</v>
      </c>
      <c r="I53" s="382">
        <v>0.77</v>
      </c>
      <c r="J53" s="237">
        <v>0.8</v>
      </c>
      <c r="K53" s="237">
        <v>0.82</v>
      </c>
      <c r="L53" s="237">
        <v>0.84</v>
      </c>
      <c r="M53" s="237">
        <v>0.85</v>
      </c>
    </row>
    <row r="54" spans="1:20" s="184" customFormat="1" ht="28.5">
      <c r="A54" s="441"/>
      <c r="B54" s="444"/>
      <c r="C54" s="208" t="s">
        <v>127</v>
      </c>
      <c r="D54" s="267" t="s">
        <v>159</v>
      </c>
      <c r="E54" s="322">
        <v>3.7</v>
      </c>
      <c r="F54" s="323">
        <v>3</v>
      </c>
      <c r="G54" s="259" t="s">
        <v>185</v>
      </c>
      <c r="H54" s="315" t="s">
        <v>197</v>
      </c>
      <c r="I54" s="383">
        <v>3</v>
      </c>
      <c r="J54" s="238">
        <v>2.5</v>
      </c>
      <c r="K54" s="239">
        <v>2</v>
      </c>
      <c r="L54" s="238">
        <v>1.5</v>
      </c>
      <c r="M54" s="239">
        <v>1</v>
      </c>
    </row>
    <row r="55" spans="1:20" s="184" customFormat="1" ht="42.75">
      <c r="A55" s="441"/>
      <c r="B55" s="442" t="s">
        <v>47</v>
      </c>
      <c r="C55" s="182" t="s">
        <v>128</v>
      </c>
      <c r="D55" s="267" t="s">
        <v>158</v>
      </c>
      <c r="E55" s="324">
        <v>6</v>
      </c>
      <c r="F55" s="324">
        <v>7</v>
      </c>
      <c r="G55" s="259" t="s">
        <v>185</v>
      </c>
      <c r="H55" s="315" t="s">
        <v>197</v>
      </c>
      <c r="I55" s="384">
        <v>7</v>
      </c>
      <c r="J55" s="240">
        <v>9</v>
      </c>
      <c r="K55" s="240">
        <v>11</v>
      </c>
      <c r="L55" s="240">
        <v>13</v>
      </c>
      <c r="M55" s="240">
        <v>14</v>
      </c>
    </row>
    <row r="56" spans="1:20" s="184" customFormat="1" ht="49.5" customHeight="1">
      <c r="A56" s="441"/>
      <c r="B56" s="443"/>
      <c r="C56" s="182" t="s">
        <v>222</v>
      </c>
      <c r="D56" s="267" t="s">
        <v>172</v>
      </c>
      <c r="E56" s="279">
        <v>0.312</v>
      </c>
      <c r="F56" s="260">
        <v>0.38</v>
      </c>
      <c r="G56" s="260" t="s">
        <v>214</v>
      </c>
      <c r="H56" s="315" t="s">
        <v>197</v>
      </c>
      <c r="I56" s="385">
        <v>0.38</v>
      </c>
      <c r="J56" s="193">
        <v>0.4</v>
      </c>
      <c r="K56" s="193">
        <v>0.43</v>
      </c>
      <c r="L56" s="193">
        <v>0.46</v>
      </c>
      <c r="M56" s="193">
        <v>0.5</v>
      </c>
    </row>
    <row r="57" spans="1:20" s="184" customFormat="1" ht="47.25" customHeight="1">
      <c r="A57" s="441"/>
      <c r="B57" s="443"/>
      <c r="C57" s="189" t="s">
        <v>223</v>
      </c>
      <c r="D57" s="267" t="s">
        <v>160</v>
      </c>
      <c r="E57" s="279">
        <v>0.185</v>
      </c>
      <c r="F57" s="279">
        <v>0.215</v>
      </c>
      <c r="G57" s="260" t="s">
        <v>214</v>
      </c>
      <c r="H57" s="279" t="s">
        <v>198</v>
      </c>
      <c r="I57" s="370">
        <v>0.215</v>
      </c>
      <c r="J57" s="193">
        <v>0.23</v>
      </c>
      <c r="K57" s="213">
        <v>0.23499999999999999</v>
      </c>
      <c r="L57" s="237">
        <v>0.24</v>
      </c>
      <c r="M57" s="237">
        <v>0.25</v>
      </c>
    </row>
    <row r="58" spans="1:20" s="184" customFormat="1" ht="48" customHeight="1">
      <c r="A58" s="436"/>
      <c r="B58" s="444"/>
      <c r="C58" s="182" t="s">
        <v>131</v>
      </c>
      <c r="D58" s="267" t="s">
        <v>158</v>
      </c>
      <c r="E58" s="260" t="s">
        <v>132</v>
      </c>
      <c r="F58" s="259">
        <v>0.29410000000000003</v>
      </c>
      <c r="G58" s="259" t="s">
        <v>185</v>
      </c>
      <c r="H58" s="315" t="s">
        <v>197</v>
      </c>
      <c r="I58" s="356">
        <v>0.29410000000000003</v>
      </c>
      <c r="J58" s="193">
        <v>0.47</v>
      </c>
      <c r="K58" s="213">
        <v>0.64700000000000002</v>
      </c>
      <c r="L58" s="183">
        <v>0.70579999999999998</v>
      </c>
      <c r="M58" s="213">
        <v>0.76500000000000001</v>
      </c>
    </row>
    <row r="59" spans="1:20" s="184" customFormat="1" ht="57">
      <c r="A59" s="224" t="s">
        <v>48</v>
      </c>
      <c r="B59" s="191" t="s">
        <v>49</v>
      </c>
      <c r="C59" s="208" t="s">
        <v>133</v>
      </c>
      <c r="D59" s="283" t="s">
        <v>161</v>
      </c>
      <c r="E59" s="325">
        <v>9.4000000000000004E-3</v>
      </c>
      <c r="F59" s="325">
        <v>7.8000000000000005E-3</v>
      </c>
      <c r="G59" s="281" t="s">
        <v>214</v>
      </c>
      <c r="H59" s="326" t="s">
        <v>199</v>
      </c>
      <c r="I59" s="386">
        <v>7.8000000000000005E-3</v>
      </c>
      <c r="J59" s="241">
        <v>7.8000000000000005E-3</v>
      </c>
      <c r="K59" s="241">
        <v>7.8000000000000005E-3</v>
      </c>
      <c r="L59" s="241">
        <v>7.8000000000000005E-3</v>
      </c>
      <c r="M59" s="241">
        <v>7.7000000000000002E-3</v>
      </c>
    </row>
    <row r="60" spans="1:20" s="184" customFormat="1" ht="71.25">
      <c r="A60" s="435" t="s">
        <v>50</v>
      </c>
      <c r="B60" s="442" t="s">
        <v>51</v>
      </c>
      <c r="C60" s="230" t="s">
        <v>52</v>
      </c>
      <c r="D60" s="327" t="s">
        <v>173</v>
      </c>
      <c r="E60" s="328">
        <v>30</v>
      </c>
      <c r="F60" s="328">
        <v>50</v>
      </c>
      <c r="G60" s="281" t="s">
        <v>214</v>
      </c>
      <c r="H60" s="328" t="s">
        <v>200</v>
      </c>
      <c r="I60" s="387">
        <v>50</v>
      </c>
      <c r="J60" s="243">
        <v>60</v>
      </c>
      <c r="K60" s="243">
        <v>70</v>
      </c>
      <c r="L60" s="243">
        <v>75</v>
      </c>
      <c r="M60" s="243">
        <v>85</v>
      </c>
    </row>
    <row r="61" spans="1:20" s="184" customFormat="1" ht="42.75">
      <c r="A61" s="441"/>
      <c r="B61" s="443"/>
      <c r="C61" s="182" t="s">
        <v>134</v>
      </c>
      <c r="D61" s="266" t="s">
        <v>162</v>
      </c>
      <c r="E61" s="329">
        <v>0.3</v>
      </c>
      <c r="F61" s="329">
        <v>0.5</v>
      </c>
      <c r="G61" s="259" t="s">
        <v>185</v>
      </c>
      <c r="H61" s="328" t="s">
        <v>200</v>
      </c>
      <c r="I61" s="388">
        <v>0.5</v>
      </c>
      <c r="J61" s="244">
        <v>0.6</v>
      </c>
      <c r="K61" s="244">
        <v>0.7</v>
      </c>
      <c r="L61" s="244">
        <v>0.75</v>
      </c>
      <c r="M61" s="244">
        <v>0.85</v>
      </c>
    </row>
    <row r="62" spans="1:20" s="184" customFormat="1" ht="30" customHeight="1">
      <c r="A62" s="436"/>
      <c r="B62" s="443"/>
      <c r="C62" s="208" t="s">
        <v>135</v>
      </c>
      <c r="D62" s="267" t="s">
        <v>159</v>
      </c>
      <c r="E62" s="330">
        <v>59.06</v>
      </c>
      <c r="F62" s="330">
        <v>60.56</v>
      </c>
      <c r="G62" s="259" t="s">
        <v>185</v>
      </c>
      <c r="H62" s="326" t="s">
        <v>199</v>
      </c>
      <c r="I62" s="389">
        <v>60.56</v>
      </c>
      <c r="J62" s="245">
        <v>61.31</v>
      </c>
      <c r="K62" s="245">
        <v>62.06</v>
      </c>
      <c r="L62" s="245">
        <v>62.81</v>
      </c>
      <c r="M62" s="245">
        <v>63.56</v>
      </c>
    </row>
    <row r="63" spans="1:20" s="184" customFormat="1" ht="52.5" customHeight="1">
      <c r="A63" s="435" t="s">
        <v>53</v>
      </c>
      <c r="B63" s="442" t="s">
        <v>54</v>
      </c>
      <c r="C63" s="199" t="s">
        <v>55</v>
      </c>
      <c r="D63" s="283" t="s">
        <v>178</v>
      </c>
      <c r="E63" s="331">
        <v>0.68</v>
      </c>
      <c r="F63" s="332">
        <v>0.75</v>
      </c>
      <c r="G63" s="281" t="s">
        <v>214</v>
      </c>
      <c r="H63" s="331" t="s">
        <v>201</v>
      </c>
      <c r="I63" s="390">
        <v>0.75</v>
      </c>
      <c r="J63" s="246">
        <v>0.8</v>
      </c>
      <c r="K63" s="246">
        <v>0.85</v>
      </c>
      <c r="L63" s="246">
        <v>0.9</v>
      </c>
      <c r="M63" s="246">
        <v>0.99</v>
      </c>
      <c r="N63" s="184" t="s">
        <v>56</v>
      </c>
    </row>
    <row r="64" spans="1:20" s="184" customFormat="1" ht="57">
      <c r="A64" s="436"/>
      <c r="B64" s="444"/>
      <c r="C64" s="208" t="s">
        <v>136</v>
      </c>
      <c r="D64" s="283" t="s">
        <v>177</v>
      </c>
      <c r="E64" s="259" t="s">
        <v>137</v>
      </c>
      <c r="F64" s="346">
        <v>70</v>
      </c>
      <c r="G64" s="281" t="s">
        <v>214</v>
      </c>
      <c r="H64" s="347" t="s">
        <v>202</v>
      </c>
      <c r="I64" s="333">
        <v>70</v>
      </c>
      <c r="J64" s="247">
        <v>75</v>
      </c>
      <c r="K64" s="247">
        <v>80</v>
      </c>
      <c r="L64" s="247">
        <v>85</v>
      </c>
      <c r="M64" s="247">
        <v>90</v>
      </c>
    </row>
    <row r="65" spans="1:13" s="184" customFormat="1" ht="20.100000000000001" customHeight="1">
      <c r="A65" s="437" t="s">
        <v>57</v>
      </c>
      <c r="B65" s="438"/>
      <c r="C65" s="438"/>
      <c r="D65" s="438"/>
      <c r="E65" s="438"/>
      <c r="F65" s="438"/>
      <c r="G65" s="438"/>
      <c r="H65" s="439"/>
      <c r="I65" s="351"/>
      <c r="J65" s="351"/>
      <c r="K65" s="351"/>
      <c r="L65" s="351"/>
      <c r="M65" s="352"/>
    </row>
    <row r="66" spans="1:13" s="184" customFormat="1" ht="28.5">
      <c r="A66" s="435" t="s">
        <v>58</v>
      </c>
      <c r="B66" s="191" t="s">
        <v>59</v>
      </c>
      <c r="C66" s="199" t="s">
        <v>60</v>
      </c>
      <c r="D66" s="334" t="s">
        <v>158</v>
      </c>
      <c r="E66" s="342">
        <v>87.66</v>
      </c>
      <c r="F66" s="332">
        <v>0.92</v>
      </c>
      <c r="G66" s="259" t="s">
        <v>185</v>
      </c>
      <c r="H66" s="342" t="s">
        <v>203</v>
      </c>
      <c r="I66" s="391">
        <v>91.75</v>
      </c>
      <c r="J66" s="248">
        <v>93.85</v>
      </c>
      <c r="K66" s="248">
        <v>96.62</v>
      </c>
      <c r="L66" s="248">
        <v>97.85</v>
      </c>
      <c r="M66" s="248">
        <v>97.85</v>
      </c>
    </row>
    <row r="67" spans="1:13" s="184" customFormat="1" ht="28.5">
      <c r="A67" s="436"/>
      <c r="B67" s="191" t="s">
        <v>61</v>
      </c>
      <c r="C67" s="208" t="s">
        <v>224</v>
      </c>
      <c r="D67" s="334" t="s">
        <v>158</v>
      </c>
      <c r="E67" s="343" t="s">
        <v>132</v>
      </c>
      <c r="F67" s="343">
        <v>1</v>
      </c>
      <c r="G67" s="259" t="s">
        <v>185</v>
      </c>
      <c r="H67" s="342" t="s">
        <v>203</v>
      </c>
      <c r="I67" s="392">
        <v>1</v>
      </c>
      <c r="J67" s="249">
        <v>1</v>
      </c>
      <c r="K67" s="249">
        <v>1</v>
      </c>
      <c r="L67" s="249">
        <v>2</v>
      </c>
      <c r="M67" s="249">
        <v>5</v>
      </c>
    </row>
    <row r="68" spans="1:13" s="184" customFormat="1" ht="28.5">
      <c r="A68" s="435" t="s">
        <v>62</v>
      </c>
      <c r="B68" s="191" t="s">
        <v>63</v>
      </c>
      <c r="C68" s="208" t="s">
        <v>139</v>
      </c>
      <c r="D68" s="334" t="s">
        <v>158</v>
      </c>
      <c r="E68" s="344">
        <v>0.71</v>
      </c>
      <c r="F68" s="344">
        <v>0.74</v>
      </c>
      <c r="G68" s="259" t="s">
        <v>185</v>
      </c>
      <c r="H68" s="342" t="s">
        <v>203</v>
      </c>
      <c r="I68" s="393">
        <v>0.74</v>
      </c>
      <c r="J68" s="250">
        <v>0.76</v>
      </c>
      <c r="K68" s="250">
        <v>0.8</v>
      </c>
      <c r="L68" s="250">
        <v>0.82</v>
      </c>
      <c r="M68" s="250">
        <v>0.84</v>
      </c>
    </row>
    <row r="69" spans="1:13" s="184" customFormat="1" ht="69" customHeight="1">
      <c r="A69" s="436"/>
      <c r="B69" s="187" t="s">
        <v>64</v>
      </c>
      <c r="C69" s="208" t="s">
        <v>140</v>
      </c>
      <c r="D69" s="267" t="s">
        <v>174</v>
      </c>
      <c r="E69" s="259" t="s">
        <v>141</v>
      </c>
      <c r="F69" s="260">
        <v>0.85</v>
      </c>
      <c r="G69" s="281" t="s">
        <v>214</v>
      </c>
      <c r="H69" s="260" t="s">
        <v>204</v>
      </c>
      <c r="I69" s="385">
        <v>0.85</v>
      </c>
      <c r="J69" s="193">
        <v>0.9</v>
      </c>
      <c r="K69" s="193">
        <v>0.92</v>
      </c>
      <c r="L69" s="193">
        <v>0.95</v>
      </c>
      <c r="M69" s="193">
        <v>1</v>
      </c>
    </row>
    <row r="70" spans="1:13" s="184" customFormat="1" ht="57">
      <c r="A70" s="224" t="s">
        <v>65</v>
      </c>
      <c r="B70" s="191" t="s">
        <v>66</v>
      </c>
      <c r="C70" s="199" t="s">
        <v>67</v>
      </c>
      <c r="D70" s="334" t="s">
        <v>158</v>
      </c>
      <c r="E70" s="335">
        <v>5</v>
      </c>
      <c r="F70" s="335">
        <v>1</v>
      </c>
      <c r="G70" s="259" t="s">
        <v>185</v>
      </c>
      <c r="H70" s="335" t="s">
        <v>205</v>
      </c>
      <c r="I70" s="394">
        <v>1</v>
      </c>
      <c r="J70" s="251">
        <v>2</v>
      </c>
      <c r="K70" s="251">
        <v>2</v>
      </c>
      <c r="L70" s="251">
        <v>1</v>
      </c>
      <c r="M70" s="251">
        <v>1</v>
      </c>
    </row>
    <row r="71" spans="1:13" s="184" customFormat="1" ht="56.25" customHeight="1">
      <c r="A71" s="224" t="s">
        <v>68</v>
      </c>
      <c r="B71" s="191" t="s">
        <v>69</v>
      </c>
      <c r="C71" s="199" t="s">
        <v>70</v>
      </c>
      <c r="D71" s="267" t="s">
        <v>175</v>
      </c>
      <c r="E71" s="345">
        <v>70</v>
      </c>
      <c r="F71" s="345">
        <v>75</v>
      </c>
      <c r="G71" s="281" t="s">
        <v>214</v>
      </c>
      <c r="H71" s="335" t="s">
        <v>205</v>
      </c>
      <c r="I71" s="395">
        <v>75</v>
      </c>
      <c r="J71" s="252">
        <v>80</v>
      </c>
      <c r="K71" s="252">
        <v>85</v>
      </c>
      <c r="L71" s="252">
        <v>90</v>
      </c>
      <c r="M71" s="252">
        <v>90</v>
      </c>
    </row>
    <row r="72" spans="1:13" s="184" customFormat="1" ht="20.100000000000001" customHeight="1">
      <c r="A72" s="437" t="s">
        <v>71</v>
      </c>
      <c r="B72" s="438"/>
      <c r="C72" s="438"/>
      <c r="D72" s="438"/>
      <c r="E72" s="438"/>
      <c r="F72" s="438"/>
      <c r="G72" s="438"/>
      <c r="H72" s="439"/>
      <c r="I72" s="351"/>
      <c r="J72" s="351"/>
      <c r="K72" s="351"/>
      <c r="L72" s="351"/>
      <c r="M72" s="352"/>
    </row>
    <row r="73" spans="1:13" s="184" customFormat="1" ht="45.6" customHeight="1">
      <c r="A73" s="224" t="s">
        <v>72</v>
      </c>
      <c r="B73" s="191" t="s">
        <v>73</v>
      </c>
      <c r="C73" s="230" t="s">
        <v>74</v>
      </c>
      <c r="D73" s="334" t="s">
        <v>158</v>
      </c>
      <c r="E73" s="335" t="s">
        <v>75</v>
      </c>
      <c r="F73" s="335" t="s">
        <v>75</v>
      </c>
      <c r="G73" s="259" t="s">
        <v>185</v>
      </c>
      <c r="H73" s="335" t="s">
        <v>205</v>
      </c>
      <c r="I73" s="394" t="s">
        <v>75</v>
      </c>
      <c r="J73" s="251" t="s">
        <v>75</v>
      </c>
      <c r="K73" s="251" t="s">
        <v>75</v>
      </c>
      <c r="L73" s="251" t="s">
        <v>76</v>
      </c>
      <c r="M73" s="251" t="s">
        <v>76</v>
      </c>
    </row>
    <row r="74" spans="1:13" s="184" customFormat="1" ht="46.9" customHeight="1">
      <c r="A74" s="224" t="s">
        <v>77</v>
      </c>
      <c r="B74" s="191" t="s">
        <v>78</v>
      </c>
      <c r="C74" s="208" t="s">
        <v>142</v>
      </c>
      <c r="D74" s="283" t="s">
        <v>176</v>
      </c>
      <c r="E74" s="336">
        <v>0.27397260273972601</v>
      </c>
      <c r="F74" s="281">
        <v>0.61643835616438358</v>
      </c>
      <c r="G74" s="281" t="s">
        <v>214</v>
      </c>
      <c r="H74" s="268" t="s">
        <v>206</v>
      </c>
      <c r="I74" s="372">
        <v>0.61643835616438358</v>
      </c>
      <c r="J74" s="197">
        <v>0.75342465753424659</v>
      </c>
      <c r="K74" s="197">
        <v>0.82191780821917804</v>
      </c>
      <c r="L74" s="197">
        <v>0.8904109589041096</v>
      </c>
      <c r="M74" s="217">
        <v>1</v>
      </c>
    </row>
    <row r="75" spans="1:13" s="184" customFormat="1" ht="85.5">
      <c r="A75" s="253" t="s">
        <v>79</v>
      </c>
      <c r="B75" s="191" t="s">
        <v>80</v>
      </c>
      <c r="C75" s="208" t="s">
        <v>143</v>
      </c>
      <c r="D75" s="334" t="s">
        <v>158</v>
      </c>
      <c r="E75" s="337">
        <v>47123</v>
      </c>
      <c r="F75" s="337">
        <v>31500</v>
      </c>
      <c r="G75" s="259" t="s">
        <v>185</v>
      </c>
      <c r="H75" s="338" t="s">
        <v>207</v>
      </c>
      <c r="I75" s="396">
        <v>31500</v>
      </c>
      <c r="J75" s="254">
        <v>33075</v>
      </c>
      <c r="K75" s="254">
        <v>34729</v>
      </c>
      <c r="L75" s="254">
        <v>36465</v>
      </c>
      <c r="M75" s="254">
        <v>38288</v>
      </c>
    </row>
    <row r="76" spans="1:13" s="184" customFormat="1" ht="15" customHeight="1">
      <c r="A76" s="255"/>
      <c r="B76" s="435" t="s">
        <v>81</v>
      </c>
      <c r="C76" s="182" t="s">
        <v>144</v>
      </c>
      <c r="D76" s="334" t="s">
        <v>158</v>
      </c>
      <c r="E76" s="339" t="s">
        <v>145</v>
      </c>
      <c r="F76" s="339" t="s">
        <v>75</v>
      </c>
      <c r="G76" s="259" t="s">
        <v>185</v>
      </c>
      <c r="H76" s="339" t="s">
        <v>208</v>
      </c>
      <c r="I76" s="397" t="s">
        <v>75</v>
      </c>
      <c r="J76" s="256" t="s">
        <v>75</v>
      </c>
      <c r="K76" s="256" t="s">
        <v>75</v>
      </c>
      <c r="L76" s="256" t="s">
        <v>75</v>
      </c>
      <c r="M76" s="256" t="s">
        <v>146</v>
      </c>
    </row>
    <row r="77" spans="1:13" s="184" customFormat="1">
      <c r="A77" s="255"/>
      <c r="B77" s="441"/>
      <c r="C77" s="230" t="s">
        <v>82</v>
      </c>
      <c r="D77" s="334" t="s">
        <v>158</v>
      </c>
      <c r="E77" s="335" t="s">
        <v>83</v>
      </c>
      <c r="F77" s="335" t="s">
        <v>83</v>
      </c>
      <c r="G77" s="259" t="s">
        <v>185</v>
      </c>
      <c r="H77" s="335" t="s">
        <v>83</v>
      </c>
      <c r="I77" s="394" t="s">
        <v>83</v>
      </c>
      <c r="J77" s="251" t="s">
        <v>84</v>
      </c>
      <c r="K77" s="251" t="s">
        <v>84</v>
      </c>
      <c r="L77" s="251" t="s">
        <v>84</v>
      </c>
      <c r="M77" s="251" t="s">
        <v>84</v>
      </c>
    </row>
    <row r="78" spans="1:13" s="184" customFormat="1" ht="33.75" customHeight="1">
      <c r="A78" s="255"/>
      <c r="B78" s="441"/>
      <c r="C78" s="182" t="s">
        <v>147</v>
      </c>
      <c r="D78" s="334" t="s">
        <v>158</v>
      </c>
      <c r="E78" s="329">
        <v>0.72</v>
      </c>
      <c r="F78" s="329">
        <v>0.94</v>
      </c>
      <c r="G78" s="259" t="s">
        <v>185</v>
      </c>
      <c r="H78" s="340" t="s">
        <v>210</v>
      </c>
      <c r="I78" s="388">
        <v>0.94</v>
      </c>
      <c r="J78" s="244">
        <v>0.95</v>
      </c>
      <c r="K78" s="244">
        <v>0.96</v>
      </c>
      <c r="L78" s="244">
        <v>0.97</v>
      </c>
      <c r="M78" s="244">
        <v>0.97</v>
      </c>
    </row>
    <row r="79" spans="1:13" s="184" customFormat="1">
      <c r="A79" s="255"/>
      <c r="B79" s="441"/>
      <c r="C79" s="230" t="s">
        <v>85</v>
      </c>
      <c r="D79" s="334" t="s">
        <v>158</v>
      </c>
      <c r="E79" s="341" t="s">
        <v>86</v>
      </c>
      <c r="F79" s="341" t="s">
        <v>86</v>
      </c>
      <c r="G79" s="259" t="s">
        <v>185</v>
      </c>
      <c r="H79" s="335" t="s">
        <v>205</v>
      </c>
      <c r="I79" s="398" t="s">
        <v>86</v>
      </c>
      <c r="J79" s="257" t="s">
        <v>86</v>
      </c>
      <c r="K79" s="257" t="s">
        <v>86</v>
      </c>
      <c r="L79" s="257" t="s">
        <v>86</v>
      </c>
      <c r="M79" s="257" t="s">
        <v>86</v>
      </c>
    </row>
    <row r="80" spans="1:13" s="184" customFormat="1" ht="57">
      <c r="A80" s="400"/>
      <c r="B80" s="436"/>
      <c r="C80" s="182" t="s">
        <v>148</v>
      </c>
      <c r="D80" s="334" t="s">
        <v>158</v>
      </c>
      <c r="E80" s="329">
        <v>0.74</v>
      </c>
      <c r="F80" s="329">
        <v>0.78</v>
      </c>
      <c r="G80" s="259" t="s">
        <v>185</v>
      </c>
      <c r="H80" s="329" t="s">
        <v>209</v>
      </c>
      <c r="I80" s="399"/>
      <c r="J80" s="258"/>
      <c r="K80" s="258"/>
      <c r="L80" s="258"/>
      <c r="M80" s="258"/>
    </row>
    <row r="81" spans="1:13" s="140" customFormat="1" ht="20.100000000000001" customHeight="1">
      <c r="A81" s="145"/>
      <c r="B81" s="145"/>
      <c r="C81" s="146"/>
      <c r="D81" s="172"/>
      <c r="E81" s="179"/>
      <c r="F81" s="179"/>
      <c r="G81" s="147"/>
      <c r="H81" s="179"/>
      <c r="I81" s="173"/>
      <c r="J81" s="173"/>
      <c r="K81" s="173"/>
      <c r="L81" s="173"/>
      <c r="M81" s="173"/>
    </row>
    <row r="82" spans="1:13" ht="20.100000000000001" customHeight="1">
      <c r="A82" s="148"/>
      <c r="B82" s="148"/>
      <c r="C82" s="149"/>
      <c r="D82" s="157"/>
      <c r="E82" s="158"/>
      <c r="F82" s="158"/>
      <c r="G82" s="150"/>
      <c r="H82" s="158"/>
      <c r="I82" s="177"/>
      <c r="J82" s="177"/>
      <c r="K82" s="177"/>
      <c r="L82" s="177"/>
      <c r="M82" s="177"/>
    </row>
    <row r="83" spans="1:13" ht="20.100000000000001" customHeight="1">
      <c r="A83" s="148"/>
      <c r="B83" s="148"/>
      <c r="C83" s="149"/>
      <c r="D83" s="440" t="s">
        <v>226</v>
      </c>
      <c r="E83" s="440"/>
      <c r="F83" s="440"/>
      <c r="G83" s="440"/>
      <c r="H83" s="158"/>
      <c r="I83" s="177"/>
      <c r="J83" s="177"/>
      <c r="K83" s="177"/>
      <c r="L83" s="177"/>
      <c r="M83" s="177"/>
    </row>
    <row r="84" spans="1:13" ht="20.100000000000001" customHeight="1">
      <c r="A84" s="148"/>
      <c r="B84" s="148"/>
      <c r="C84" s="149"/>
      <c r="D84" s="157"/>
      <c r="E84" s="177"/>
      <c r="F84" s="177"/>
      <c r="G84" s="150"/>
      <c r="H84" s="158"/>
      <c r="I84" s="177"/>
      <c r="J84" s="177"/>
      <c r="K84" s="177"/>
      <c r="L84" s="177"/>
      <c r="M84" s="177"/>
    </row>
    <row r="85" spans="1:13" ht="20.100000000000001" customHeight="1">
      <c r="A85" s="148"/>
      <c r="B85" s="148"/>
      <c r="C85" s="149"/>
      <c r="D85" s="157"/>
      <c r="E85" s="177"/>
      <c r="F85" s="177"/>
      <c r="G85" s="150"/>
      <c r="H85" s="158"/>
      <c r="I85" s="177"/>
      <c r="J85" s="177"/>
      <c r="K85" s="177"/>
      <c r="L85" s="177"/>
      <c r="M85" s="177"/>
    </row>
    <row r="86" spans="1:13" ht="20.100000000000001" customHeight="1">
      <c r="A86" s="148"/>
      <c r="B86" s="148"/>
      <c r="C86" s="149"/>
      <c r="D86" s="157"/>
      <c r="E86" s="177"/>
      <c r="F86" s="177"/>
      <c r="G86" s="150"/>
      <c r="H86" s="158"/>
      <c r="I86" s="177"/>
      <c r="J86" s="177"/>
      <c r="K86" s="177"/>
      <c r="L86" s="177"/>
      <c r="M86" s="177"/>
    </row>
    <row r="87" spans="1:13" ht="20.100000000000001" customHeight="1">
      <c r="A87" s="148"/>
      <c r="B87" s="148"/>
      <c r="C87" s="149"/>
      <c r="D87" s="440" t="s">
        <v>225</v>
      </c>
      <c r="E87" s="440"/>
      <c r="F87" s="440"/>
      <c r="G87" s="440"/>
      <c r="H87" s="158"/>
      <c r="I87" s="177"/>
      <c r="J87" s="177"/>
      <c r="K87" s="177"/>
      <c r="L87" s="177"/>
      <c r="M87" s="177"/>
    </row>
    <row r="88" spans="1:13" ht="20.100000000000001" customHeight="1">
      <c r="A88" s="148"/>
      <c r="B88" s="148"/>
      <c r="C88" s="149"/>
      <c r="D88" s="157"/>
      <c r="E88" s="158"/>
      <c r="F88" s="158"/>
      <c r="G88" s="150"/>
      <c r="H88" s="158"/>
      <c r="I88" s="177"/>
      <c r="J88" s="177"/>
      <c r="K88" s="177"/>
      <c r="L88" s="177"/>
      <c r="M88" s="177"/>
    </row>
    <row r="89" spans="1:13" ht="20.100000000000001" customHeight="1">
      <c r="A89" s="148"/>
      <c r="B89" s="148"/>
      <c r="C89" s="149"/>
      <c r="D89" s="157"/>
      <c r="E89" s="158"/>
      <c r="F89" s="158"/>
      <c r="G89" s="150"/>
      <c r="H89" s="158"/>
      <c r="I89" s="177"/>
      <c r="J89" s="177"/>
      <c r="K89" s="177"/>
      <c r="L89" s="177"/>
      <c r="M89" s="177"/>
    </row>
    <row r="90" spans="1:13" ht="20.100000000000001" customHeight="1">
      <c r="A90" s="148"/>
      <c r="B90" s="148"/>
      <c r="C90" s="149"/>
      <c r="D90" s="157"/>
      <c r="E90" s="158"/>
      <c r="F90" s="158"/>
      <c r="G90" s="150"/>
      <c r="H90" s="158"/>
      <c r="I90" s="177"/>
      <c r="J90" s="177"/>
      <c r="K90" s="177"/>
      <c r="L90" s="177"/>
      <c r="M90" s="177"/>
    </row>
    <row r="91" spans="1:13" ht="20.100000000000001" customHeight="1">
      <c r="A91" s="148"/>
      <c r="B91" s="148"/>
      <c r="C91" s="149"/>
      <c r="D91" s="157"/>
      <c r="E91" s="158"/>
      <c r="F91" s="158"/>
      <c r="G91" s="150"/>
      <c r="H91" s="158"/>
      <c r="I91" s="177"/>
      <c r="J91" s="177"/>
      <c r="K91" s="177"/>
      <c r="L91" s="177"/>
      <c r="M91" s="177"/>
    </row>
    <row r="92" spans="1:13" ht="20.100000000000001" customHeight="1">
      <c r="A92" s="148"/>
      <c r="B92" s="148"/>
      <c r="C92" s="149"/>
      <c r="D92" s="157"/>
      <c r="E92" s="158"/>
      <c r="F92" s="158"/>
      <c r="G92" s="150"/>
      <c r="H92" s="158"/>
      <c r="I92" s="177"/>
      <c r="J92" s="177"/>
      <c r="K92" s="177"/>
      <c r="L92" s="177"/>
      <c r="M92" s="177"/>
    </row>
    <row r="93" spans="1:13" ht="20.100000000000001" customHeight="1">
      <c r="A93" s="148"/>
      <c r="B93" s="148"/>
      <c r="C93" s="149"/>
      <c r="D93" s="157"/>
      <c r="E93" s="158"/>
      <c r="F93" s="158"/>
      <c r="G93" s="150"/>
      <c r="H93" s="158"/>
      <c r="I93" s="177"/>
      <c r="J93" s="177"/>
      <c r="K93" s="177"/>
      <c r="L93" s="177"/>
      <c r="M93" s="177"/>
    </row>
    <row r="94" spans="1:13" ht="20.100000000000001" customHeight="1">
      <c r="A94" s="148"/>
      <c r="B94" s="148"/>
      <c r="C94" s="149"/>
      <c r="D94" s="157"/>
      <c r="E94" s="158"/>
      <c r="F94" s="158"/>
      <c r="G94" s="150"/>
      <c r="H94" s="158"/>
      <c r="I94" s="177"/>
      <c r="J94" s="177"/>
      <c r="K94" s="177"/>
      <c r="L94" s="177"/>
      <c r="M94" s="177"/>
    </row>
    <row r="95" spans="1:13" ht="20.100000000000001" customHeight="1">
      <c r="A95" s="148"/>
      <c r="B95" s="148"/>
      <c r="C95" s="149"/>
      <c r="D95" s="157"/>
      <c r="E95" s="158"/>
      <c r="F95" s="158"/>
      <c r="G95" s="150"/>
      <c r="H95" s="158"/>
      <c r="I95" s="177"/>
      <c r="J95" s="177"/>
      <c r="K95" s="177"/>
      <c r="L95" s="177"/>
      <c r="M95" s="177"/>
    </row>
    <row r="96" spans="1:13" ht="20.100000000000001" customHeight="1">
      <c r="A96" s="148"/>
      <c r="B96" s="148"/>
      <c r="C96" s="149"/>
      <c r="D96" s="157"/>
      <c r="E96" s="158"/>
      <c r="F96" s="158"/>
      <c r="G96" s="150"/>
      <c r="H96" s="158"/>
      <c r="I96" s="177"/>
      <c r="J96" s="177"/>
      <c r="K96" s="177"/>
      <c r="L96" s="177"/>
      <c r="M96" s="177"/>
    </row>
    <row r="97" spans="1:13" ht="20.100000000000001" customHeight="1">
      <c r="A97" s="93"/>
      <c r="B97" s="93"/>
      <c r="C97" s="180"/>
      <c r="D97" s="157"/>
      <c r="E97" s="177"/>
      <c r="F97" s="177"/>
      <c r="G97" s="150"/>
      <c r="H97" s="178"/>
      <c r="I97" s="177"/>
      <c r="J97" s="177"/>
      <c r="K97" s="177"/>
      <c r="L97" s="177"/>
      <c r="M97" s="177"/>
    </row>
    <row r="98" spans="1:13" ht="20.100000000000001" customHeight="1">
      <c r="A98" s="93"/>
      <c r="B98" s="93"/>
      <c r="C98" s="180"/>
      <c r="D98" s="157"/>
      <c r="E98" s="177"/>
      <c r="F98" s="177"/>
      <c r="G98" s="150"/>
      <c r="H98" s="178"/>
      <c r="I98" s="177"/>
      <c r="J98" s="177"/>
      <c r="K98" s="177"/>
      <c r="L98" s="177"/>
      <c r="M98" s="177"/>
    </row>
    <row r="99" spans="1:13" ht="20.100000000000001" customHeight="1">
      <c r="A99" s="93"/>
      <c r="B99" s="93"/>
      <c r="C99" s="180"/>
      <c r="D99" s="157"/>
      <c r="E99" s="177"/>
      <c r="F99" s="177"/>
      <c r="G99" s="150"/>
      <c r="H99" s="178"/>
      <c r="I99" s="177"/>
      <c r="J99" s="177"/>
      <c r="K99" s="177"/>
      <c r="L99" s="177"/>
      <c r="M99" s="177"/>
    </row>
    <row r="100" spans="1:13" ht="20.100000000000001" customHeight="1">
      <c r="A100" s="93"/>
      <c r="B100" s="93"/>
      <c r="I100" s="158">
        <v>0.79</v>
      </c>
      <c r="J100" s="159">
        <v>0.84</v>
      </c>
      <c r="K100" s="159">
        <v>0.89</v>
      </c>
      <c r="L100" s="159">
        <v>0.94</v>
      </c>
      <c r="M100" s="159">
        <v>1</v>
      </c>
    </row>
    <row r="101" spans="1:13" ht="20.100000000000001" customHeight="1">
      <c r="A101" s="93"/>
      <c r="B101" s="93"/>
      <c r="C101" s="94"/>
      <c r="D101" s="94"/>
      <c r="E101" s="95"/>
      <c r="F101" s="95"/>
      <c r="G101" s="95"/>
      <c r="H101" s="95"/>
      <c r="I101" s="95"/>
      <c r="J101" s="95"/>
      <c r="K101" s="95"/>
      <c r="L101" s="95"/>
      <c r="M101" s="95"/>
    </row>
    <row r="102" spans="1:13">
      <c r="D102" s="1" t="s">
        <v>56</v>
      </c>
    </row>
    <row r="115" spans="4:4">
      <c r="D115" s="1" t="s">
        <v>182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370CB474-3D98-4CDB-831B-576D8A2E00D0}" scale="85" showPageBreaks="1" showGridLines="0" printArea="1" hiddenColumns="1" view="pageBreakPreview">
      <selection activeCell="A5" sqref="A5:H5"/>
      <pageMargins left="0.47244094488188998" right="0.3" top="0.53" bottom="0.47" header="0.31496062992126" footer="0.118110236220472"/>
      <pageSetup paperSize="9" scale="70" firstPageNumber="100" fitToHeight="0" orientation="landscape" useFirstPageNumber="1" horizontalDpi="4294967293" r:id="rId1"/>
    </customSheetView>
    <customSheetView guid="{FD8E822A-43CE-40C7-B067-09FAD04A052F}" scale="85" showPageBreaks="1" showGridLines="0" printArea="1" hiddenColumns="1" view="pageBreakPreview">
      <selection activeCell="A5" sqref="A5:H5"/>
      <pageMargins left="0.47244094488188998" right="0.3" top="0.53" bottom="0.47" header="0.31496062992126" footer="0.118110236220472"/>
      <pageSetup paperSize="9" scale="70" firstPageNumber="100" fitToHeight="0" orientation="landscape" useFirstPageNumber="1" horizontalDpi="4294967293" r:id="rId2"/>
    </customSheetView>
  </customSheetViews>
  <mergeCells count="35">
    <mergeCell ref="M8:M9"/>
    <mergeCell ref="A12:A16"/>
    <mergeCell ref="B12:B13"/>
    <mergeCell ref="B39:B45"/>
    <mergeCell ref="A68:A69"/>
    <mergeCell ref="A60:A62"/>
    <mergeCell ref="B60:B62"/>
    <mergeCell ref="A63:A64"/>
    <mergeCell ref="B63:B64"/>
    <mergeCell ref="A66:A67"/>
    <mergeCell ref="A5:H5"/>
    <mergeCell ref="A6:H6"/>
    <mergeCell ref="A8:A9"/>
    <mergeCell ref="B8:B9"/>
    <mergeCell ref="C8:C9"/>
    <mergeCell ref="D8:D9"/>
    <mergeCell ref="F8:F9"/>
    <mergeCell ref="G8:G9"/>
    <mergeCell ref="H8:H9"/>
    <mergeCell ref="D87:G87"/>
    <mergeCell ref="B76:B80"/>
    <mergeCell ref="D83:G83"/>
    <mergeCell ref="A17:A20"/>
    <mergeCell ref="B17:B20"/>
    <mergeCell ref="A48:A58"/>
    <mergeCell ref="B48:B54"/>
    <mergeCell ref="B55:B58"/>
    <mergeCell ref="A28:A30"/>
    <mergeCell ref="B28:B30"/>
    <mergeCell ref="B31:B32"/>
    <mergeCell ref="A22:A23"/>
    <mergeCell ref="A21:H21"/>
    <mergeCell ref="A38:H38"/>
    <mergeCell ref="A65:H65"/>
    <mergeCell ref="A72:H72"/>
  </mergeCells>
  <pageMargins left="0.47244094488188998" right="0.3" top="0.53" bottom="0.47" header="0.31496062992126" footer="0.118110236220472"/>
  <pageSetup paperSize="9" scale="70" firstPageNumber="100" fitToHeight="0" orientation="landscape" useFirstPageNumber="1" horizontalDpi="4294967293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T106"/>
  <sheetViews>
    <sheetView showGridLines="0" tabSelected="1" view="pageBreakPreview" topLeftCell="A40" zoomScale="85" zoomScaleNormal="85" zoomScaleSheetLayoutView="85" zoomScalePageLayoutView="70" workbookViewId="0">
      <selection activeCell="D70" sqref="D70"/>
    </sheetView>
  </sheetViews>
  <sheetFormatPr defaultRowHeight="14.25"/>
  <cols>
    <col min="1" max="1" width="33.85546875" style="1" customWidth="1"/>
    <col min="2" max="2" width="44.42578125" style="1" customWidth="1"/>
    <col min="3" max="3" width="24.7109375" style="1" customWidth="1"/>
    <col min="4" max="4" width="28.85546875" style="1" customWidth="1"/>
    <col min="5" max="5" width="19.5703125" style="1" hidden="1" customWidth="1"/>
    <col min="6" max="6" width="17.5703125" style="1" customWidth="1"/>
    <col min="7" max="7" width="17.42578125" style="1" customWidth="1"/>
    <col min="8" max="8" width="19.5703125" style="1" bestFit="1" customWidth="1"/>
    <col min="9" max="13" width="19.5703125" style="1" hidden="1" customWidth="1"/>
    <col min="14" max="256" width="8.85546875" style="1"/>
    <col min="257" max="257" width="3.7109375" style="1" customWidth="1"/>
    <col min="258" max="258" width="39.85546875" style="1" customWidth="1"/>
    <col min="259" max="259" width="4" style="1" customWidth="1"/>
    <col min="260" max="260" width="47.140625" style="1" customWidth="1"/>
    <col min="261" max="261" width="24.7109375" style="1" customWidth="1"/>
    <col min="262" max="262" width="13.5703125" style="1" customWidth="1"/>
    <col min="263" max="267" width="11.28515625" style="1" bestFit="1" customWidth="1"/>
    <col min="268" max="268" width="12.140625" style="1" customWidth="1"/>
    <col min="269" max="512" width="8.85546875" style="1"/>
    <col min="513" max="513" width="3.7109375" style="1" customWidth="1"/>
    <col min="514" max="514" width="39.85546875" style="1" customWidth="1"/>
    <col min="515" max="515" width="4" style="1" customWidth="1"/>
    <col min="516" max="516" width="47.140625" style="1" customWidth="1"/>
    <col min="517" max="517" width="24.7109375" style="1" customWidth="1"/>
    <col min="518" max="518" width="13.5703125" style="1" customWidth="1"/>
    <col min="519" max="523" width="11.28515625" style="1" bestFit="1" customWidth="1"/>
    <col min="524" max="524" width="12.140625" style="1" customWidth="1"/>
    <col min="525" max="768" width="8.85546875" style="1"/>
    <col min="769" max="769" width="3.7109375" style="1" customWidth="1"/>
    <col min="770" max="770" width="39.85546875" style="1" customWidth="1"/>
    <col min="771" max="771" width="4" style="1" customWidth="1"/>
    <col min="772" max="772" width="47.140625" style="1" customWidth="1"/>
    <col min="773" max="773" width="24.7109375" style="1" customWidth="1"/>
    <col min="774" max="774" width="13.5703125" style="1" customWidth="1"/>
    <col min="775" max="779" width="11.28515625" style="1" bestFit="1" customWidth="1"/>
    <col min="780" max="780" width="12.140625" style="1" customWidth="1"/>
    <col min="781" max="1024" width="8.85546875" style="1"/>
    <col min="1025" max="1025" width="3.7109375" style="1" customWidth="1"/>
    <col min="1026" max="1026" width="39.85546875" style="1" customWidth="1"/>
    <col min="1027" max="1027" width="4" style="1" customWidth="1"/>
    <col min="1028" max="1028" width="47.140625" style="1" customWidth="1"/>
    <col min="1029" max="1029" width="24.7109375" style="1" customWidth="1"/>
    <col min="1030" max="1030" width="13.5703125" style="1" customWidth="1"/>
    <col min="1031" max="1035" width="11.28515625" style="1" bestFit="1" customWidth="1"/>
    <col min="1036" max="1036" width="12.140625" style="1" customWidth="1"/>
    <col min="1037" max="1280" width="8.85546875" style="1"/>
    <col min="1281" max="1281" width="3.7109375" style="1" customWidth="1"/>
    <col min="1282" max="1282" width="39.85546875" style="1" customWidth="1"/>
    <col min="1283" max="1283" width="4" style="1" customWidth="1"/>
    <col min="1284" max="1284" width="47.140625" style="1" customWidth="1"/>
    <col min="1285" max="1285" width="24.7109375" style="1" customWidth="1"/>
    <col min="1286" max="1286" width="13.5703125" style="1" customWidth="1"/>
    <col min="1287" max="1291" width="11.28515625" style="1" bestFit="1" customWidth="1"/>
    <col min="1292" max="1292" width="12.140625" style="1" customWidth="1"/>
    <col min="1293" max="1536" width="8.85546875" style="1"/>
    <col min="1537" max="1537" width="3.7109375" style="1" customWidth="1"/>
    <col min="1538" max="1538" width="39.85546875" style="1" customWidth="1"/>
    <col min="1539" max="1539" width="4" style="1" customWidth="1"/>
    <col min="1540" max="1540" width="47.140625" style="1" customWidth="1"/>
    <col min="1541" max="1541" width="24.7109375" style="1" customWidth="1"/>
    <col min="1542" max="1542" width="13.5703125" style="1" customWidth="1"/>
    <col min="1543" max="1547" width="11.28515625" style="1" bestFit="1" customWidth="1"/>
    <col min="1548" max="1548" width="12.140625" style="1" customWidth="1"/>
    <col min="1549" max="1792" width="8.85546875" style="1"/>
    <col min="1793" max="1793" width="3.7109375" style="1" customWidth="1"/>
    <col min="1794" max="1794" width="39.85546875" style="1" customWidth="1"/>
    <col min="1795" max="1795" width="4" style="1" customWidth="1"/>
    <col min="1796" max="1796" width="47.140625" style="1" customWidth="1"/>
    <col min="1797" max="1797" width="24.7109375" style="1" customWidth="1"/>
    <col min="1798" max="1798" width="13.5703125" style="1" customWidth="1"/>
    <col min="1799" max="1803" width="11.28515625" style="1" bestFit="1" customWidth="1"/>
    <col min="1804" max="1804" width="12.140625" style="1" customWidth="1"/>
    <col min="1805" max="2048" width="8.85546875" style="1"/>
    <col min="2049" max="2049" width="3.7109375" style="1" customWidth="1"/>
    <col min="2050" max="2050" width="39.85546875" style="1" customWidth="1"/>
    <col min="2051" max="2051" width="4" style="1" customWidth="1"/>
    <col min="2052" max="2052" width="47.140625" style="1" customWidth="1"/>
    <col min="2053" max="2053" width="24.7109375" style="1" customWidth="1"/>
    <col min="2054" max="2054" width="13.5703125" style="1" customWidth="1"/>
    <col min="2055" max="2059" width="11.28515625" style="1" bestFit="1" customWidth="1"/>
    <col min="2060" max="2060" width="12.140625" style="1" customWidth="1"/>
    <col min="2061" max="2304" width="8.85546875" style="1"/>
    <col min="2305" max="2305" width="3.7109375" style="1" customWidth="1"/>
    <col min="2306" max="2306" width="39.85546875" style="1" customWidth="1"/>
    <col min="2307" max="2307" width="4" style="1" customWidth="1"/>
    <col min="2308" max="2308" width="47.140625" style="1" customWidth="1"/>
    <col min="2309" max="2309" width="24.7109375" style="1" customWidth="1"/>
    <col min="2310" max="2310" width="13.5703125" style="1" customWidth="1"/>
    <col min="2311" max="2315" width="11.28515625" style="1" bestFit="1" customWidth="1"/>
    <col min="2316" max="2316" width="12.140625" style="1" customWidth="1"/>
    <col min="2317" max="2560" width="8.85546875" style="1"/>
    <col min="2561" max="2561" width="3.7109375" style="1" customWidth="1"/>
    <col min="2562" max="2562" width="39.85546875" style="1" customWidth="1"/>
    <col min="2563" max="2563" width="4" style="1" customWidth="1"/>
    <col min="2564" max="2564" width="47.140625" style="1" customWidth="1"/>
    <col min="2565" max="2565" width="24.7109375" style="1" customWidth="1"/>
    <col min="2566" max="2566" width="13.5703125" style="1" customWidth="1"/>
    <col min="2567" max="2571" width="11.28515625" style="1" bestFit="1" customWidth="1"/>
    <col min="2572" max="2572" width="12.140625" style="1" customWidth="1"/>
    <col min="2573" max="2816" width="8.85546875" style="1"/>
    <col min="2817" max="2817" width="3.7109375" style="1" customWidth="1"/>
    <col min="2818" max="2818" width="39.85546875" style="1" customWidth="1"/>
    <col min="2819" max="2819" width="4" style="1" customWidth="1"/>
    <col min="2820" max="2820" width="47.140625" style="1" customWidth="1"/>
    <col min="2821" max="2821" width="24.7109375" style="1" customWidth="1"/>
    <col min="2822" max="2822" width="13.5703125" style="1" customWidth="1"/>
    <col min="2823" max="2827" width="11.28515625" style="1" bestFit="1" customWidth="1"/>
    <col min="2828" max="2828" width="12.140625" style="1" customWidth="1"/>
    <col min="2829" max="3072" width="8.85546875" style="1"/>
    <col min="3073" max="3073" width="3.7109375" style="1" customWidth="1"/>
    <col min="3074" max="3074" width="39.85546875" style="1" customWidth="1"/>
    <col min="3075" max="3075" width="4" style="1" customWidth="1"/>
    <col min="3076" max="3076" width="47.140625" style="1" customWidth="1"/>
    <col min="3077" max="3077" width="24.7109375" style="1" customWidth="1"/>
    <col min="3078" max="3078" width="13.5703125" style="1" customWidth="1"/>
    <col min="3079" max="3083" width="11.28515625" style="1" bestFit="1" customWidth="1"/>
    <col min="3084" max="3084" width="12.140625" style="1" customWidth="1"/>
    <col min="3085" max="3328" width="8.85546875" style="1"/>
    <col min="3329" max="3329" width="3.7109375" style="1" customWidth="1"/>
    <col min="3330" max="3330" width="39.85546875" style="1" customWidth="1"/>
    <col min="3331" max="3331" width="4" style="1" customWidth="1"/>
    <col min="3332" max="3332" width="47.140625" style="1" customWidth="1"/>
    <col min="3333" max="3333" width="24.7109375" style="1" customWidth="1"/>
    <col min="3334" max="3334" width="13.5703125" style="1" customWidth="1"/>
    <col min="3335" max="3339" width="11.28515625" style="1" bestFit="1" customWidth="1"/>
    <col min="3340" max="3340" width="12.140625" style="1" customWidth="1"/>
    <col min="3341" max="3584" width="8.85546875" style="1"/>
    <col min="3585" max="3585" width="3.7109375" style="1" customWidth="1"/>
    <col min="3586" max="3586" width="39.85546875" style="1" customWidth="1"/>
    <col min="3587" max="3587" width="4" style="1" customWidth="1"/>
    <col min="3588" max="3588" width="47.140625" style="1" customWidth="1"/>
    <col min="3589" max="3589" width="24.7109375" style="1" customWidth="1"/>
    <col min="3590" max="3590" width="13.5703125" style="1" customWidth="1"/>
    <col min="3591" max="3595" width="11.28515625" style="1" bestFit="1" customWidth="1"/>
    <col min="3596" max="3596" width="12.140625" style="1" customWidth="1"/>
    <col min="3597" max="3840" width="8.85546875" style="1"/>
    <col min="3841" max="3841" width="3.7109375" style="1" customWidth="1"/>
    <col min="3842" max="3842" width="39.85546875" style="1" customWidth="1"/>
    <col min="3843" max="3843" width="4" style="1" customWidth="1"/>
    <col min="3844" max="3844" width="47.140625" style="1" customWidth="1"/>
    <col min="3845" max="3845" width="24.7109375" style="1" customWidth="1"/>
    <col min="3846" max="3846" width="13.5703125" style="1" customWidth="1"/>
    <col min="3847" max="3851" width="11.28515625" style="1" bestFit="1" customWidth="1"/>
    <col min="3852" max="3852" width="12.140625" style="1" customWidth="1"/>
    <col min="3853" max="4096" width="8.85546875" style="1"/>
    <col min="4097" max="4097" width="3.7109375" style="1" customWidth="1"/>
    <col min="4098" max="4098" width="39.85546875" style="1" customWidth="1"/>
    <col min="4099" max="4099" width="4" style="1" customWidth="1"/>
    <col min="4100" max="4100" width="47.140625" style="1" customWidth="1"/>
    <col min="4101" max="4101" width="24.7109375" style="1" customWidth="1"/>
    <col min="4102" max="4102" width="13.5703125" style="1" customWidth="1"/>
    <col min="4103" max="4107" width="11.28515625" style="1" bestFit="1" customWidth="1"/>
    <col min="4108" max="4108" width="12.140625" style="1" customWidth="1"/>
    <col min="4109" max="4352" width="8.85546875" style="1"/>
    <col min="4353" max="4353" width="3.7109375" style="1" customWidth="1"/>
    <col min="4354" max="4354" width="39.85546875" style="1" customWidth="1"/>
    <col min="4355" max="4355" width="4" style="1" customWidth="1"/>
    <col min="4356" max="4356" width="47.140625" style="1" customWidth="1"/>
    <col min="4357" max="4357" width="24.7109375" style="1" customWidth="1"/>
    <col min="4358" max="4358" width="13.5703125" style="1" customWidth="1"/>
    <col min="4359" max="4363" width="11.28515625" style="1" bestFit="1" customWidth="1"/>
    <col min="4364" max="4364" width="12.140625" style="1" customWidth="1"/>
    <col min="4365" max="4608" width="8.85546875" style="1"/>
    <col min="4609" max="4609" width="3.7109375" style="1" customWidth="1"/>
    <col min="4610" max="4610" width="39.85546875" style="1" customWidth="1"/>
    <col min="4611" max="4611" width="4" style="1" customWidth="1"/>
    <col min="4612" max="4612" width="47.140625" style="1" customWidth="1"/>
    <col min="4613" max="4613" width="24.7109375" style="1" customWidth="1"/>
    <col min="4614" max="4614" width="13.5703125" style="1" customWidth="1"/>
    <col min="4615" max="4619" width="11.28515625" style="1" bestFit="1" customWidth="1"/>
    <col min="4620" max="4620" width="12.140625" style="1" customWidth="1"/>
    <col min="4621" max="4864" width="8.85546875" style="1"/>
    <col min="4865" max="4865" width="3.7109375" style="1" customWidth="1"/>
    <col min="4866" max="4866" width="39.85546875" style="1" customWidth="1"/>
    <col min="4867" max="4867" width="4" style="1" customWidth="1"/>
    <col min="4868" max="4868" width="47.140625" style="1" customWidth="1"/>
    <col min="4869" max="4869" width="24.7109375" style="1" customWidth="1"/>
    <col min="4870" max="4870" width="13.5703125" style="1" customWidth="1"/>
    <col min="4871" max="4875" width="11.28515625" style="1" bestFit="1" customWidth="1"/>
    <col min="4876" max="4876" width="12.140625" style="1" customWidth="1"/>
    <col min="4877" max="5120" width="8.85546875" style="1"/>
    <col min="5121" max="5121" width="3.7109375" style="1" customWidth="1"/>
    <col min="5122" max="5122" width="39.85546875" style="1" customWidth="1"/>
    <col min="5123" max="5123" width="4" style="1" customWidth="1"/>
    <col min="5124" max="5124" width="47.140625" style="1" customWidth="1"/>
    <col min="5125" max="5125" width="24.7109375" style="1" customWidth="1"/>
    <col min="5126" max="5126" width="13.5703125" style="1" customWidth="1"/>
    <col min="5127" max="5131" width="11.28515625" style="1" bestFit="1" customWidth="1"/>
    <col min="5132" max="5132" width="12.140625" style="1" customWidth="1"/>
    <col min="5133" max="5376" width="8.85546875" style="1"/>
    <col min="5377" max="5377" width="3.7109375" style="1" customWidth="1"/>
    <col min="5378" max="5378" width="39.85546875" style="1" customWidth="1"/>
    <col min="5379" max="5379" width="4" style="1" customWidth="1"/>
    <col min="5380" max="5380" width="47.140625" style="1" customWidth="1"/>
    <col min="5381" max="5381" width="24.7109375" style="1" customWidth="1"/>
    <col min="5382" max="5382" width="13.5703125" style="1" customWidth="1"/>
    <col min="5383" max="5387" width="11.28515625" style="1" bestFit="1" customWidth="1"/>
    <col min="5388" max="5388" width="12.140625" style="1" customWidth="1"/>
    <col min="5389" max="5632" width="8.85546875" style="1"/>
    <col min="5633" max="5633" width="3.7109375" style="1" customWidth="1"/>
    <col min="5634" max="5634" width="39.85546875" style="1" customWidth="1"/>
    <col min="5635" max="5635" width="4" style="1" customWidth="1"/>
    <col min="5636" max="5636" width="47.140625" style="1" customWidth="1"/>
    <col min="5637" max="5637" width="24.7109375" style="1" customWidth="1"/>
    <col min="5638" max="5638" width="13.5703125" style="1" customWidth="1"/>
    <col min="5639" max="5643" width="11.28515625" style="1" bestFit="1" customWidth="1"/>
    <col min="5644" max="5644" width="12.140625" style="1" customWidth="1"/>
    <col min="5645" max="5888" width="8.85546875" style="1"/>
    <col min="5889" max="5889" width="3.7109375" style="1" customWidth="1"/>
    <col min="5890" max="5890" width="39.85546875" style="1" customWidth="1"/>
    <col min="5891" max="5891" width="4" style="1" customWidth="1"/>
    <col min="5892" max="5892" width="47.140625" style="1" customWidth="1"/>
    <col min="5893" max="5893" width="24.7109375" style="1" customWidth="1"/>
    <col min="5894" max="5894" width="13.5703125" style="1" customWidth="1"/>
    <col min="5895" max="5899" width="11.28515625" style="1" bestFit="1" customWidth="1"/>
    <col min="5900" max="5900" width="12.140625" style="1" customWidth="1"/>
    <col min="5901" max="6144" width="8.85546875" style="1"/>
    <col min="6145" max="6145" width="3.7109375" style="1" customWidth="1"/>
    <col min="6146" max="6146" width="39.85546875" style="1" customWidth="1"/>
    <col min="6147" max="6147" width="4" style="1" customWidth="1"/>
    <col min="6148" max="6148" width="47.140625" style="1" customWidth="1"/>
    <col min="6149" max="6149" width="24.7109375" style="1" customWidth="1"/>
    <col min="6150" max="6150" width="13.5703125" style="1" customWidth="1"/>
    <col min="6151" max="6155" width="11.28515625" style="1" bestFit="1" customWidth="1"/>
    <col min="6156" max="6156" width="12.140625" style="1" customWidth="1"/>
    <col min="6157" max="6400" width="8.85546875" style="1"/>
    <col min="6401" max="6401" width="3.7109375" style="1" customWidth="1"/>
    <col min="6402" max="6402" width="39.85546875" style="1" customWidth="1"/>
    <col min="6403" max="6403" width="4" style="1" customWidth="1"/>
    <col min="6404" max="6404" width="47.140625" style="1" customWidth="1"/>
    <col min="6405" max="6405" width="24.7109375" style="1" customWidth="1"/>
    <col min="6406" max="6406" width="13.5703125" style="1" customWidth="1"/>
    <col min="6407" max="6411" width="11.28515625" style="1" bestFit="1" customWidth="1"/>
    <col min="6412" max="6412" width="12.140625" style="1" customWidth="1"/>
    <col min="6413" max="6656" width="8.85546875" style="1"/>
    <col min="6657" max="6657" width="3.7109375" style="1" customWidth="1"/>
    <col min="6658" max="6658" width="39.85546875" style="1" customWidth="1"/>
    <col min="6659" max="6659" width="4" style="1" customWidth="1"/>
    <col min="6660" max="6660" width="47.140625" style="1" customWidth="1"/>
    <col min="6661" max="6661" width="24.7109375" style="1" customWidth="1"/>
    <col min="6662" max="6662" width="13.5703125" style="1" customWidth="1"/>
    <col min="6663" max="6667" width="11.28515625" style="1" bestFit="1" customWidth="1"/>
    <col min="6668" max="6668" width="12.140625" style="1" customWidth="1"/>
    <col min="6669" max="6912" width="8.85546875" style="1"/>
    <col min="6913" max="6913" width="3.7109375" style="1" customWidth="1"/>
    <col min="6914" max="6914" width="39.85546875" style="1" customWidth="1"/>
    <col min="6915" max="6915" width="4" style="1" customWidth="1"/>
    <col min="6916" max="6916" width="47.140625" style="1" customWidth="1"/>
    <col min="6917" max="6917" width="24.7109375" style="1" customWidth="1"/>
    <col min="6918" max="6918" width="13.5703125" style="1" customWidth="1"/>
    <col min="6919" max="6923" width="11.28515625" style="1" bestFit="1" customWidth="1"/>
    <col min="6924" max="6924" width="12.140625" style="1" customWidth="1"/>
    <col min="6925" max="7168" width="8.85546875" style="1"/>
    <col min="7169" max="7169" width="3.7109375" style="1" customWidth="1"/>
    <col min="7170" max="7170" width="39.85546875" style="1" customWidth="1"/>
    <col min="7171" max="7171" width="4" style="1" customWidth="1"/>
    <col min="7172" max="7172" width="47.140625" style="1" customWidth="1"/>
    <col min="7173" max="7173" width="24.7109375" style="1" customWidth="1"/>
    <col min="7174" max="7174" width="13.5703125" style="1" customWidth="1"/>
    <col min="7175" max="7179" width="11.28515625" style="1" bestFit="1" customWidth="1"/>
    <col min="7180" max="7180" width="12.140625" style="1" customWidth="1"/>
    <col min="7181" max="7424" width="8.85546875" style="1"/>
    <col min="7425" max="7425" width="3.7109375" style="1" customWidth="1"/>
    <col min="7426" max="7426" width="39.85546875" style="1" customWidth="1"/>
    <col min="7427" max="7427" width="4" style="1" customWidth="1"/>
    <col min="7428" max="7428" width="47.140625" style="1" customWidth="1"/>
    <col min="7429" max="7429" width="24.7109375" style="1" customWidth="1"/>
    <col min="7430" max="7430" width="13.5703125" style="1" customWidth="1"/>
    <col min="7431" max="7435" width="11.28515625" style="1" bestFit="1" customWidth="1"/>
    <col min="7436" max="7436" width="12.140625" style="1" customWidth="1"/>
    <col min="7437" max="7680" width="8.85546875" style="1"/>
    <col min="7681" max="7681" width="3.7109375" style="1" customWidth="1"/>
    <col min="7682" max="7682" width="39.85546875" style="1" customWidth="1"/>
    <col min="7683" max="7683" width="4" style="1" customWidth="1"/>
    <col min="7684" max="7684" width="47.140625" style="1" customWidth="1"/>
    <col min="7685" max="7685" width="24.7109375" style="1" customWidth="1"/>
    <col min="7686" max="7686" width="13.5703125" style="1" customWidth="1"/>
    <col min="7687" max="7691" width="11.28515625" style="1" bestFit="1" customWidth="1"/>
    <col min="7692" max="7692" width="12.140625" style="1" customWidth="1"/>
    <col min="7693" max="7936" width="8.85546875" style="1"/>
    <col min="7937" max="7937" width="3.7109375" style="1" customWidth="1"/>
    <col min="7938" max="7938" width="39.85546875" style="1" customWidth="1"/>
    <col min="7939" max="7939" width="4" style="1" customWidth="1"/>
    <col min="7940" max="7940" width="47.140625" style="1" customWidth="1"/>
    <col min="7941" max="7941" width="24.7109375" style="1" customWidth="1"/>
    <col min="7942" max="7942" width="13.5703125" style="1" customWidth="1"/>
    <col min="7943" max="7947" width="11.28515625" style="1" bestFit="1" customWidth="1"/>
    <col min="7948" max="7948" width="12.140625" style="1" customWidth="1"/>
    <col min="7949" max="8192" width="8.85546875" style="1"/>
    <col min="8193" max="8193" width="3.7109375" style="1" customWidth="1"/>
    <col min="8194" max="8194" width="39.85546875" style="1" customWidth="1"/>
    <col min="8195" max="8195" width="4" style="1" customWidth="1"/>
    <col min="8196" max="8196" width="47.140625" style="1" customWidth="1"/>
    <col min="8197" max="8197" width="24.7109375" style="1" customWidth="1"/>
    <col min="8198" max="8198" width="13.5703125" style="1" customWidth="1"/>
    <col min="8199" max="8203" width="11.28515625" style="1" bestFit="1" customWidth="1"/>
    <col min="8204" max="8204" width="12.140625" style="1" customWidth="1"/>
    <col min="8205" max="8448" width="8.85546875" style="1"/>
    <col min="8449" max="8449" width="3.7109375" style="1" customWidth="1"/>
    <col min="8450" max="8450" width="39.85546875" style="1" customWidth="1"/>
    <col min="8451" max="8451" width="4" style="1" customWidth="1"/>
    <col min="8452" max="8452" width="47.140625" style="1" customWidth="1"/>
    <col min="8453" max="8453" width="24.7109375" style="1" customWidth="1"/>
    <col min="8454" max="8454" width="13.5703125" style="1" customWidth="1"/>
    <col min="8455" max="8459" width="11.28515625" style="1" bestFit="1" customWidth="1"/>
    <col min="8460" max="8460" width="12.140625" style="1" customWidth="1"/>
    <col min="8461" max="8704" width="8.85546875" style="1"/>
    <col min="8705" max="8705" width="3.7109375" style="1" customWidth="1"/>
    <col min="8706" max="8706" width="39.85546875" style="1" customWidth="1"/>
    <col min="8707" max="8707" width="4" style="1" customWidth="1"/>
    <col min="8708" max="8708" width="47.140625" style="1" customWidth="1"/>
    <col min="8709" max="8709" width="24.7109375" style="1" customWidth="1"/>
    <col min="8710" max="8710" width="13.5703125" style="1" customWidth="1"/>
    <col min="8711" max="8715" width="11.28515625" style="1" bestFit="1" customWidth="1"/>
    <col min="8716" max="8716" width="12.140625" style="1" customWidth="1"/>
    <col min="8717" max="8960" width="8.85546875" style="1"/>
    <col min="8961" max="8961" width="3.7109375" style="1" customWidth="1"/>
    <col min="8962" max="8962" width="39.85546875" style="1" customWidth="1"/>
    <col min="8963" max="8963" width="4" style="1" customWidth="1"/>
    <col min="8964" max="8964" width="47.140625" style="1" customWidth="1"/>
    <col min="8965" max="8965" width="24.7109375" style="1" customWidth="1"/>
    <col min="8966" max="8966" width="13.5703125" style="1" customWidth="1"/>
    <col min="8967" max="8971" width="11.28515625" style="1" bestFit="1" customWidth="1"/>
    <col min="8972" max="8972" width="12.140625" style="1" customWidth="1"/>
    <col min="8973" max="9216" width="8.85546875" style="1"/>
    <col min="9217" max="9217" width="3.7109375" style="1" customWidth="1"/>
    <col min="9218" max="9218" width="39.85546875" style="1" customWidth="1"/>
    <col min="9219" max="9219" width="4" style="1" customWidth="1"/>
    <col min="9220" max="9220" width="47.140625" style="1" customWidth="1"/>
    <col min="9221" max="9221" width="24.7109375" style="1" customWidth="1"/>
    <col min="9222" max="9222" width="13.5703125" style="1" customWidth="1"/>
    <col min="9223" max="9227" width="11.28515625" style="1" bestFit="1" customWidth="1"/>
    <col min="9228" max="9228" width="12.140625" style="1" customWidth="1"/>
    <col min="9229" max="9472" width="8.85546875" style="1"/>
    <col min="9473" max="9473" width="3.7109375" style="1" customWidth="1"/>
    <col min="9474" max="9474" width="39.85546875" style="1" customWidth="1"/>
    <col min="9475" max="9475" width="4" style="1" customWidth="1"/>
    <col min="9476" max="9476" width="47.140625" style="1" customWidth="1"/>
    <col min="9477" max="9477" width="24.7109375" style="1" customWidth="1"/>
    <col min="9478" max="9478" width="13.5703125" style="1" customWidth="1"/>
    <col min="9479" max="9483" width="11.28515625" style="1" bestFit="1" customWidth="1"/>
    <col min="9484" max="9484" width="12.140625" style="1" customWidth="1"/>
    <col min="9485" max="9728" width="8.85546875" style="1"/>
    <col min="9729" max="9729" width="3.7109375" style="1" customWidth="1"/>
    <col min="9730" max="9730" width="39.85546875" style="1" customWidth="1"/>
    <col min="9731" max="9731" width="4" style="1" customWidth="1"/>
    <col min="9732" max="9732" width="47.140625" style="1" customWidth="1"/>
    <col min="9733" max="9733" width="24.7109375" style="1" customWidth="1"/>
    <col min="9734" max="9734" width="13.5703125" style="1" customWidth="1"/>
    <col min="9735" max="9739" width="11.28515625" style="1" bestFit="1" customWidth="1"/>
    <col min="9740" max="9740" width="12.140625" style="1" customWidth="1"/>
    <col min="9741" max="9984" width="8.85546875" style="1"/>
    <col min="9985" max="9985" width="3.7109375" style="1" customWidth="1"/>
    <col min="9986" max="9986" width="39.85546875" style="1" customWidth="1"/>
    <col min="9987" max="9987" width="4" style="1" customWidth="1"/>
    <col min="9988" max="9988" width="47.140625" style="1" customWidth="1"/>
    <col min="9989" max="9989" width="24.7109375" style="1" customWidth="1"/>
    <col min="9990" max="9990" width="13.5703125" style="1" customWidth="1"/>
    <col min="9991" max="9995" width="11.28515625" style="1" bestFit="1" customWidth="1"/>
    <col min="9996" max="9996" width="12.140625" style="1" customWidth="1"/>
    <col min="9997" max="10240" width="8.85546875" style="1"/>
    <col min="10241" max="10241" width="3.7109375" style="1" customWidth="1"/>
    <col min="10242" max="10242" width="39.85546875" style="1" customWidth="1"/>
    <col min="10243" max="10243" width="4" style="1" customWidth="1"/>
    <col min="10244" max="10244" width="47.140625" style="1" customWidth="1"/>
    <col min="10245" max="10245" width="24.7109375" style="1" customWidth="1"/>
    <col min="10246" max="10246" width="13.5703125" style="1" customWidth="1"/>
    <col min="10247" max="10251" width="11.28515625" style="1" bestFit="1" customWidth="1"/>
    <col min="10252" max="10252" width="12.140625" style="1" customWidth="1"/>
    <col min="10253" max="10496" width="8.85546875" style="1"/>
    <col min="10497" max="10497" width="3.7109375" style="1" customWidth="1"/>
    <col min="10498" max="10498" width="39.85546875" style="1" customWidth="1"/>
    <col min="10499" max="10499" width="4" style="1" customWidth="1"/>
    <col min="10500" max="10500" width="47.140625" style="1" customWidth="1"/>
    <col min="10501" max="10501" width="24.7109375" style="1" customWidth="1"/>
    <col min="10502" max="10502" width="13.5703125" style="1" customWidth="1"/>
    <col min="10503" max="10507" width="11.28515625" style="1" bestFit="1" customWidth="1"/>
    <col min="10508" max="10508" width="12.140625" style="1" customWidth="1"/>
    <col min="10509" max="10752" width="8.85546875" style="1"/>
    <col min="10753" max="10753" width="3.7109375" style="1" customWidth="1"/>
    <col min="10754" max="10754" width="39.85546875" style="1" customWidth="1"/>
    <col min="10755" max="10755" width="4" style="1" customWidth="1"/>
    <col min="10756" max="10756" width="47.140625" style="1" customWidth="1"/>
    <col min="10757" max="10757" width="24.7109375" style="1" customWidth="1"/>
    <col min="10758" max="10758" width="13.5703125" style="1" customWidth="1"/>
    <col min="10759" max="10763" width="11.28515625" style="1" bestFit="1" customWidth="1"/>
    <col min="10764" max="10764" width="12.140625" style="1" customWidth="1"/>
    <col min="10765" max="11008" width="8.85546875" style="1"/>
    <col min="11009" max="11009" width="3.7109375" style="1" customWidth="1"/>
    <col min="11010" max="11010" width="39.85546875" style="1" customWidth="1"/>
    <col min="11011" max="11011" width="4" style="1" customWidth="1"/>
    <col min="11012" max="11012" width="47.140625" style="1" customWidth="1"/>
    <col min="11013" max="11013" width="24.7109375" style="1" customWidth="1"/>
    <col min="11014" max="11014" width="13.5703125" style="1" customWidth="1"/>
    <col min="11015" max="11019" width="11.28515625" style="1" bestFit="1" customWidth="1"/>
    <col min="11020" max="11020" width="12.140625" style="1" customWidth="1"/>
    <col min="11021" max="11264" width="8.85546875" style="1"/>
    <col min="11265" max="11265" width="3.7109375" style="1" customWidth="1"/>
    <col min="11266" max="11266" width="39.85546875" style="1" customWidth="1"/>
    <col min="11267" max="11267" width="4" style="1" customWidth="1"/>
    <col min="11268" max="11268" width="47.140625" style="1" customWidth="1"/>
    <col min="11269" max="11269" width="24.7109375" style="1" customWidth="1"/>
    <col min="11270" max="11270" width="13.5703125" style="1" customWidth="1"/>
    <col min="11271" max="11275" width="11.28515625" style="1" bestFit="1" customWidth="1"/>
    <col min="11276" max="11276" width="12.140625" style="1" customWidth="1"/>
    <col min="11277" max="11520" width="8.85546875" style="1"/>
    <col min="11521" max="11521" width="3.7109375" style="1" customWidth="1"/>
    <col min="11522" max="11522" width="39.85546875" style="1" customWidth="1"/>
    <col min="11523" max="11523" width="4" style="1" customWidth="1"/>
    <col min="11524" max="11524" width="47.140625" style="1" customWidth="1"/>
    <col min="11525" max="11525" width="24.7109375" style="1" customWidth="1"/>
    <col min="11526" max="11526" width="13.5703125" style="1" customWidth="1"/>
    <col min="11527" max="11531" width="11.28515625" style="1" bestFit="1" customWidth="1"/>
    <col min="11532" max="11532" width="12.140625" style="1" customWidth="1"/>
    <col min="11533" max="11776" width="8.85546875" style="1"/>
    <col min="11777" max="11777" width="3.7109375" style="1" customWidth="1"/>
    <col min="11778" max="11778" width="39.85546875" style="1" customWidth="1"/>
    <col min="11779" max="11779" width="4" style="1" customWidth="1"/>
    <col min="11780" max="11780" width="47.140625" style="1" customWidth="1"/>
    <col min="11781" max="11781" width="24.7109375" style="1" customWidth="1"/>
    <col min="11782" max="11782" width="13.5703125" style="1" customWidth="1"/>
    <col min="11783" max="11787" width="11.28515625" style="1" bestFit="1" customWidth="1"/>
    <col min="11788" max="11788" width="12.140625" style="1" customWidth="1"/>
    <col min="11789" max="12032" width="8.85546875" style="1"/>
    <col min="12033" max="12033" width="3.7109375" style="1" customWidth="1"/>
    <col min="12034" max="12034" width="39.85546875" style="1" customWidth="1"/>
    <col min="12035" max="12035" width="4" style="1" customWidth="1"/>
    <col min="12036" max="12036" width="47.140625" style="1" customWidth="1"/>
    <col min="12037" max="12037" width="24.7109375" style="1" customWidth="1"/>
    <col min="12038" max="12038" width="13.5703125" style="1" customWidth="1"/>
    <col min="12039" max="12043" width="11.28515625" style="1" bestFit="1" customWidth="1"/>
    <col min="12044" max="12044" width="12.140625" style="1" customWidth="1"/>
    <col min="12045" max="12288" width="8.85546875" style="1"/>
    <col min="12289" max="12289" width="3.7109375" style="1" customWidth="1"/>
    <col min="12290" max="12290" width="39.85546875" style="1" customWidth="1"/>
    <col min="12291" max="12291" width="4" style="1" customWidth="1"/>
    <col min="12292" max="12292" width="47.140625" style="1" customWidth="1"/>
    <col min="12293" max="12293" width="24.7109375" style="1" customWidth="1"/>
    <col min="12294" max="12294" width="13.5703125" style="1" customWidth="1"/>
    <col min="12295" max="12299" width="11.28515625" style="1" bestFit="1" customWidth="1"/>
    <col min="12300" max="12300" width="12.140625" style="1" customWidth="1"/>
    <col min="12301" max="12544" width="8.85546875" style="1"/>
    <col min="12545" max="12545" width="3.7109375" style="1" customWidth="1"/>
    <col min="12546" max="12546" width="39.85546875" style="1" customWidth="1"/>
    <col min="12547" max="12547" width="4" style="1" customWidth="1"/>
    <col min="12548" max="12548" width="47.140625" style="1" customWidth="1"/>
    <col min="12549" max="12549" width="24.7109375" style="1" customWidth="1"/>
    <col min="12550" max="12550" width="13.5703125" style="1" customWidth="1"/>
    <col min="12551" max="12555" width="11.28515625" style="1" bestFit="1" customWidth="1"/>
    <col min="12556" max="12556" width="12.140625" style="1" customWidth="1"/>
    <col min="12557" max="12800" width="8.85546875" style="1"/>
    <col min="12801" max="12801" width="3.7109375" style="1" customWidth="1"/>
    <col min="12802" max="12802" width="39.85546875" style="1" customWidth="1"/>
    <col min="12803" max="12803" width="4" style="1" customWidth="1"/>
    <col min="12804" max="12804" width="47.140625" style="1" customWidth="1"/>
    <col min="12805" max="12805" width="24.7109375" style="1" customWidth="1"/>
    <col min="12806" max="12806" width="13.5703125" style="1" customWidth="1"/>
    <col min="12807" max="12811" width="11.28515625" style="1" bestFit="1" customWidth="1"/>
    <col min="12812" max="12812" width="12.140625" style="1" customWidth="1"/>
    <col min="12813" max="13056" width="8.85546875" style="1"/>
    <col min="13057" max="13057" width="3.7109375" style="1" customWidth="1"/>
    <col min="13058" max="13058" width="39.85546875" style="1" customWidth="1"/>
    <col min="13059" max="13059" width="4" style="1" customWidth="1"/>
    <col min="13060" max="13060" width="47.140625" style="1" customWidth="1"/>
    <col min="13061" max="13061" width="24.7109375" style="1" customWidth="1"/>
    <col min="13062" max="13062" width="13.5703125" style="1" customWidth="1"/>
    <col min="13063" max="13067" width="11.28515625" style="1" bestFit="1" customWidth="1"/>
    <col min="13068" max="13068" width="12.140625" style="1" customWidth="1"/>
    <col min="13069" max="13312" width="8.85546875" style="1"/>
    <col min="13313" max="13313" width="3.7109375" style="1" customWidth="1"/>
    <col min="13314" max="13314" width="39.85546875" style="1" customWidth="1"/>
    <col min="13315" max="13315" width="4" style="1" customWidth="1"/>
    <col min="13316" max="13316" width="47.140625" style="1" customWidth="1"/>
    <col min="13317" max="13317" width="24.7109375" style="1" customWidth="1"/>
    <col min="13318" max="13318" width="13.5703125" style="1" customWidth="1"/>
    <col min="13319" max="13323" width="11.28515625" style="1" bestFit="1" customWidth="1"/>
    <col min="13324" max="13324" width="12.140625" style="1" customWidth="1"/>
    <col min="13325" max="13568" width="8.85546875" style="1"/>
    <col min="13569" max="13569" width="3.7109375" style="1" customWidth="1"/>
    <col min="13570" max="13570" width="39.85546875" style="1" customWidth="1"/>
    <col min="13571" max="13571" width="4" style="1" customWidth="1"/>
    <col min="13572" max="13572" width="47.140625" style="1" customWidth="1"/>
    <col min="13573" max="13573" width="24.7109375" style="1" customWidth="1"/>
    <col min="13574" max="13574" width="13.5703125" style="1" customWidth="1"/>
    <col min="13575" max="13579" width="11.28515625" style="1" bestFit="1" customWidth="1"/>
    <col min="13580" max="13580" width="12.140625" style="1" customWidth="1"/>
    <col min="13581" max="13824" width="8.85546875" style="1"/>
    <col min="13825" max="13825" width="3.7109375" style="1" customWidth="1"/>
    <col min="13826" max="13826" width="39.85546875" style="1" customWidth="1"/>
    <col min="13827" max="13827" width="4" style="1" customWidth="1"/>
    <col min="13828" max="13828" width="47.140625" style="1" customWidth="1"/>
    <col min="13829" max="13829" width="24.7109375" style="1" customWidth="1"/>
    <col min="13830" max="13830" width="13.5703125" style="1" customWidth="1"/>
    <col min="13831" max="13835" width="11.28515625" style="1" bestFit="1" customWidth="1"/>
    <col min="13836" max="13836" width="12.140625" style="1" customWidth="1"/>
    <col min="13837" max="14080" width="8.85546875" style="1"/>
    <col min="14081" max="14081" width="3.7109375" style="1" customWidth="1"/>
    <col min="14082" max="14082" width="39.85546875" style="1" customWidth="1"/>
    <col min="14083" max="14083" width="4" style="1" customWidth="1"/>
    <col min="14084" max="14084" width="47.140625" style="1" customWidth="1"/>
    <col min="14085" max="14085" width="24.7109375" style="1" customWidth="1"/>
    <col min="14086" max="14086" width="13.5703125" style="1" customWidth="1"/>
    <col min="14087" max="14091" width="11.28515625" style="1" bestFit="1" customWidth="1"/>
    <col min="14092" max="14092" width="12.140625" style="1" customWidth="1"/>
    <col min="14093" max="14336" width="8.85546875" style="1"/>
    <col min="14337" max="14337" width="3.7109375" style="1" customWidth="1"/>
    <col min="14338" max="14338" width="39.85546875" style="1" customWidth="1"/>
    <col min="14339" max="14339" width="4" style="1" customWidth="1"/>
    <col min="14340" max="14340" width="47.140625" style="1" customWidth="1"/>
    <col min="14341" max="14341" width="24.7109375" style="1" customWidth="1"/>
    <col min="14342" max="14342" width="13.5703125" style="1" customWidth="1"/>
    <col min="14343" max="14347" width="11.28515625" style="1" bestFit="1" customWidth="1"/>
    <col min="14348" max="14348" width="12.140625" style="1" customWidth="1"/>
    <col min="14349" max="14592" width="8.85546875" style="1"/>
    <col min="14593" max="14593" width="3.7109375" style="1" customWidth="1"/>
    <col min="14594" max="14594" width="39.85546875" style="1" customWidth="1"/>
    <col min="14595" max="14595" width="4" style="1" customWidth="1"/>
    <col min="14596" max="14596" width="47.140625" style="1" customWidth="1"/>
    <col min="14597" max="14597" width="24.7109375" style="1" customWidth="1"/>
    <col min="14598" max="14598" width="13.5703125" style="1" customWidth="1"/>
    <col min="14599" max="14603" width="11.28515625" style="1" bestFit="1" customWidth="1"/>
    <col min="14604" max="14604" width="12.140625" style="1" customWidth="1"/>
    <col min="14605" max="14848" width="8.85546875" style="1"/>
    <col min="14849" max="14849" width="3.7109375" style="1" customWidth="1"/>
    <col min="14850" max="14850" width="39.85546875" style="1" customWidth="1"/>
    <col min="14851" max="14851" width="4" style="1" customWidth="1"/>
    <col min="14852" max="14852" width="47.140625" style="1" customWidth="1"/>
    <col min="14853" max="14853" width="24.7109375" style="1" customWidth="1"/>
    <col min="14854" max="14854" width="13.5703125" style="1" customWidth="1"/>
    <col min="14855" max="14859" width="11.28515625" style="1" bestFit="1" customWidth="1"/>
    <col min="14860" max="14860" width="12.140625" style="1" customWidth="1"/>
    <col min="14861" max="15104" width="8.85546875" style="1"/>
    <col min="15105" max="15105" width="3.7109375" style="1" customWidth="1"/>
    <col min="15106" max="15106" width="39.85546875" style="1" customWidth="1"/>
    <col min="15107" max="15107" width="4" style="1" customWidth="1"/>
    <col min="15108" max="15108" width="47.140625" style="1" customWidth="1"/>
    <col min="15109" max="15109" width="24.7109375" style="1" customWidth="1"/>
    <col min="15110" max="15110" width="13.5703125" style="1" customWidth="1"/>
    <col min="15111" max="15115" width="11.28515625" style="1" bestFit="1" customWidth="1"/>
    <col min="15116" max="15116" width="12.140625" style="1" customWidth="1"/>
    <col min="15117" max="15360" width="8.85546875" style="1"/>
    <col min="15361" max="15361" width="3.7109375" style="1" customWidth="1"/>
    <col min="15362" max="15362" width="39.85546875" style="1" customWidth="1"/>
    <col min="15363" max="15363" width="4" style="1" customWidth="1"/>
    <col min="15364" max="15364" width="47.140625" style="1" customWidth="1"/>
    <col min="15365" max="15365" width="24.7109375" style="1" customWidth="1"/>
    <col min="15366" max="15366" width="13.5703125" style="1" customWidth="1"/>
    <col min="15367" max="15371" width="11.28515625" style="1" bestFit="1" customWidth="1"/>
    <col min="15372" max="15372" width="12.140625" style="1" customWidth="1"/>
    <col min="15373" max="15616" width="8.85546875" style="1"/>
    <col min="15617" max="15617" width="3.7109375" style="1" customWidth="1"/>
    <col min="15618" max="15618" width="39.85546875" style="1" customWidth="1"/>
    <col min="15619" max="15619" width="4" style="1" customWidth="1"/>
    <col min="15620" max="15620" width="47.140625" style="1" customWidth="1"/>
    <col min="15621" max="15621" width="24.7109375" style="1" customWidth="1"/>
    <col min="15622" max="15622" width="13.5703125" style="1" customWidth="1"/>
    <col min="15623" max="15627" width="11.28515625" style="1" bestFit="1" customWidth="1"/>
    <col min="15628" max="15628" width="12.140625" style="1" customWidth="1"/>
    <col min="15629" max="15872" width="8.85546875" style="1"/>
    <col min="15873" max="15873" width="3.7109375" style="1" customWidth="1"/>
    <col min="15874" max="15874" width="39.85546875" style="1" customWidth="1"/>
    <col min="15875" max="15875" width="4" style="1" customWidth="1"/>
    <col min="15876" max="15876" width="47.140625" style="1" customWidth="1"/>
    <col min="15877" max="15877" width="24.7109375" style="1" customWidth="1"/>
    <col min="15878" max="15878" width="13.5703125" style="1" customWidth="1"/>
    <col min="15879" max="15883" width="11.28515625" style="1" bestFit="1" customWidth="1"/>
    <col min="15884" max="15884" width="12.140625" style="1" customWidth="1"/>
    <col min="15885" max="16128" width="8.85546875" style="1"/>
    <col min="16129" max="16129" width="3.7109375" style="1" customWidth="1"/>
    <col min="16130" max="16130" width="39.85546875" style="1" customWidth="1"/>
    <col min="16131" max="16131" width="4" style="1" customWidth="1"/>
    <col min="16132" max="16132" width="47.140625" style="1" customWidth="1"/>
    <col min="16133" max="16133" width="24.7109375" style="1" customWidth="1"/>
    <col min="16134" max="16134" width="13.5703125" style="1" customWidth="1"/>
    <col min="16135" max="16139" width="11.28515625" style="1" bestFit="1" customWidth="1"/>
    <col min="16140" max="16140" width="12.140625" style="1" customWidth="1"/>
    <col min="16141" max="16384" width="8.85546875" style="1"/>
  </cols>
  <sheetData>
    <row r="1" spans="1:17" ht="15.75" customHeight="1">
      <c r="F1" s="115" t="s">
        <v>216</v>
      </c>
      <c r="G1"/>
    </row>
    <row r="2" spans="1:17" ht="15.75" customHeight="1">
      <c r="B2" s="115"/>
      <c r="C2" s="115"/>
      <c r="F2" s="115" t="s">
        <v>219</v>
      </c>
    </row>
    <row r="3" spans="1:17" ht="15.75" customHeight="1">
      <c r="B3" s="115"/>
      <c r="C3" s="115"/>
      <c r="F3" s="115" t="s">
        <v>218</v>
      </c>
    </row>
    <row r="4" spans="1:17" ht="20.100000000000001" customHeight="1"/>
    <row r="5" spans="1:17" ht="17.25" customHeight="1">
      <c r="A5" s="447" t="s">
        <v>215</v>
      </c>
      <c r="B5" s="447"/>
      <c r="C5" s="447"/>
      <c r="D5" s="447"/>
      <c r="E5" s="447"/>
      <c r="F5" s="447"/>
      <c r="G5" s="447"/>
      <c r="H5" s="447"/>
    </row>
    <row r="6" spans="1:17" ht="17.25" customHeight="1">
      <c r="A6" s="447" t="s">
        <v>217</v>
      </c>
      <c r="B6" s="447"/>
      <c r="C6" s="447"/>
      <c r="D6" s="447"/>
      <c r="E6" s="447"/>
      <c r="F6" s="447"/>
      <c r="G6" s="447"/>
      <c r="H6" s="447"/>
    </row>
    <row r="7" spans="1:17" ht="17.25" customHeight="1">
      <c r="A7" s="114"/>
      <c r="B7" s="114"/>
      <c r="C7" s="114"/>
      <c r="D7" s="114"/>
      <c r="E7" s="114"/>
      <c r="F7" s="114"/>
      <c r="G7" s="114"/>
      <c r="H7" s="114"/>
    </row>
    <row r="9" spans="1:17" ht="20.100000000000001" customHeight="1">
      <c r="A9" s="448" t="s">
        <v>0</v>
      </c>
      <c r="B9" s="448" t="s">
        <v>1</v>
      </c>
      <c r="C9" s="449" t="s">
        <v>2</v>
      </c>
      <c r="D9" s="449" t="s">
        <v>149</v>
      </c>
      <c r="E9" s="105" t="s">
        <v>3</v>
      </c>
      <c r="F9" s="408"/>
      <c r="G9" s="449" t="s">
        <v>183</v>
      </c>
      <c r="H9" s="449" t="s">
        <v>184</v>
      </c>
      <c r="I9" s="102"/>
      <c r="J9" s="102"/>
      <c r="K9" s="102"/>
      <c r="L9" s="103"/>
      <c r="M9" s="408" t="s">
        <v>4</v>
      </c>
    </row>
    <row r="10" spans="1:17" s="3" customFormat="1" ht="20.100000000000001" customHeight="1">
      <c r="A10" s="448"/>
      <c r="B10" s="448"/>
      <c r="C10" s="449"/>
      <c r="D10" s="449"/>
      <c r="E10" s="2" t="s">
        <v>5</v>
      </c>
      <c r="F10" s="409"/>
      <c r="G10" s="449"/>
      <c r="H10" s="449"/>
      <c r="I10" s="104">
        <v>2017</v>
      </c>
      <c r="J10" s="2">
        <v>2018</v>
      </c>
      <c r="K10" s="2">
        <v>2019</v>
      </c>
      <c r="L10" s="2">
        <v>2020</v>
      </c>
      <c r="M10" s="409"/>
    </row>
    <row r="11" spans="1:17" s="3" customFormat="1" ht="20.100000000000001" customHeight="1">
      <c r="A11" s="413" t="s">
        <v>6</v>
      </c>
      <c r="B11" s="414"/>
      <c r="C11" s="414"/>
      <c r="D11" s="414"/>
      <c r="E11" s="414"/>
      <c r="F11" s="414"/>
      <c r="G11" s="414"/>
      <c r="H11" s="414"/>
      <c r="I11" s="414"/>
      <c r="J11" s="414"/>
      <c r="K11" s="414"/>
      <c r="L11" s="414"/>
      <c r="M11" s="415"/>
    </row>
    <row r="12" spans="1:17" s="3" customFormat="1" ht="20.100000000000001" customHeight="1">
      <c r="A12" s="416" t="s">
        <v>7</v>
      </c>
      <c r="B12" s="417"/>
      <c r="C12" s="417"/>
      <c r="D12" s="417"/>
      <c r="E12" s="417"/>
      <c r="F12" s="417"/>
      <c r="G12" s="417"/>
      <c r="H12" s="417"/>
      <c r="I12" s="417"/>
      <c r="J12" s="417"/>
      <c r="K12" s="417"/>
      <c r="L12" s="417"/>
      <c r="M12" s="418"/>
    </row>
    <row r="13" spans="1:17" s="3" customFormat="1" ht="49.5" customHeight="1">
      <c r="A13" s="419" t="s">
        <v>8</v>
      </c>
      <c r="B13" s="420" t="s">
        <v>9</v>
      </c>
      <c r="C13" s="58" t="s">
        <v>87</v>
      </c>
      <c r="D13" s="72" t="s">
        <v>150</v>
      </c>
      <c r="E13" s="5">
        <v>0.74430000000000007</v>
      </c>
      <c r="F13" s="5">
        <v>0.76749999999999996</v>
      </c>
      <c r="G13" s="5" t="s">
        <v>185</v>
      </c>
      <c r="H13" s="5" t="s">
        <v>186</v>
      </c>
      <c r="I13" s="5">
        <v>0.78639999999999999</v>
      </c>
      <c r="J13" s="5">
        <v>0.80069999999999997</v>
      </c>
      <c r="K13" s="5">
        <v>0.81420000000000003</v>
      </c>
      <c r="L13" s="5">
        <v>0.82680000000000009</v>
      </c>
      <c r="M13" s="5">
        <v>0.8387</v>
      </c>
    </row>
    <row r="14" spans="1:17" s="3" customFormat="1" ht="45.75" customHeight="1">
      <c r="A14" s="419"/>
      <c r="B14" s="421"/>
      <c r="C14" s="100" t="s">
        <v>88</v>
      </c>
      <c r="D14" s="72" t="s">
        <v>179</v>
      </c>
      <c r="E14" s="6">
        <v>0.20399999999999999</v>
      </c>
      <c r="F14" s="6">
        <v>0.23430000000000001</v>
      </c>
      <c r="G14" s="5" t="s">
        <v>185</v>
      </c>
      <c r="H14" s="5" t="s">
        <v>186</v>
      </c>
      <c r="I14" s="6">
        <v>0.26290000000000002</v>
      </c>
      <c r="J14" s="6">
        <v>0.29580000000000001</v>
      </c>
      <c r="K14" s="6">
        <v>0.32850000000000001</v>
      </c>
      <c r="L14" s="6">
        <v>0.36449999999999999</v>
      </c>
      <c r="M14" s="6">
        <v>0.38779999999999998</v>
      </c>
      <c r="Q14" s="3" t="s">
        <v>56</v>
      </c>
    </row>
    <row r="15" spans="1:17" s="3" customFormat="1" ht="46.15" customHeight="1">
      <c r="A15" s="419"/>
      <c r="B15" s="7" t="s">
        <v>10</v>
      </c>
      <c r="C15" s="8" t="s">
        <v>89</v>
      </c>
      <c r="D15" s="127" t="s">
        <v>151</v>
      </c>
      <c r="E15" s="9">
        <v>0.62609999999999999</v>
      </c>
      <c r="F15" s="9">
        <v>0.66790000000000005</v>
      </c>
      <c r="G15" s="5" t="s">
        <v>185</v>
      </c>
      <c r="H15" s="5" t="s">
        <v>186</v>
      </c>
      <c r="I15" s="9">
        <v>0.71030000000000004</v>
      </c>
      <c r="J15" s="9">
        <v>0.74450000000000005</v>
      </c>
      <c r="K15" s="9">
        <v>0.7742</v>
      </c>
      <c r="L15" s="9">
        <v>0.79859999999999998</v>
      </c>
      <c r="M15" s="9">
        <v>0.81569999999999998</v>
      </c>
    </row>
    <row r="16" spans="1:17" s="3" customFormat="1" ht="48.75" customHeight="1">
      <c r="A16" s="419"/>
      <c r="B16" s="10" t="s">
        <v>11</v>
      </c>
      <c r="C16" s="4" t="s">
        <v>12</v>
      </c>
      <c r="D16" s="127" t="s">
        <v>164</v>
      </c>
      <c r="E16" s="11">
        <v>100</v>
      </c>
      <c r="F16" s="11">
        <v>100</v>
      </c>
      <c r="G16" s="5" t="s">
        <v>185</v>
      </c>
      <c r="H16" s="5" t="s">
        <v>186</v>
      </c>
      <c r="I16" s="11">
        <v>100</v>
      </c>
      <c r="J16" s="11">
        <v>100</v>
      </c>
      <c r="K16" s="11">
        <v>100</v>
      </c>
      <c r="L16" s="11">
        <v>100</v>
      </c>
      <c r="M16" s="11">
        <v>100</v>
      </c>
    </row>
    <row r="17" spans="1:20" s="3" customFormat="1" ht="47.25" customHeight="1">
      <c r="A17" s="419"/>
      <c r="B17" s="10" t="s">
        <v>13</v>
      </c>
      <c r="C17" s="8" t="s">
        <v>90</v>
      </c>
      <c r="D17" s="128" t="s">
        <v>163</v>
      </c>
      <c r="E17" s="9">
        <v>5.16E-2</v>
      </c>
      <c r="F17" s="9">
        <v>5.1500000000000004E-2</v>
      </c>
      <c r="G17" s="5" t="s">
        <v>185</v>
      </c>
      <c r="H17" s="106" t="s">
        <v>187</v>
      </c>
      <c r="I17" s="9">
        <v>5.1299999999999998E-2</v>
      </c>
      <c r="J17" s="9">
        <v>5.1100000000000007E-2</v>
      </c>
      <c r="K17" s="9">
        <v>5.0900000000000001E-2</v>
      </c>
      <c r="L17" s="9">
        <v>5.0700000000000002E-2</v>
      </c>
      <c r="M17" s="9">
        <v>5.0599999999999999E-2</v>
      </c>
    </row>
    <row r="18" spans="1:20" s="16" customFormat="1" ht="28.5">
      <c r="A18" s="422" t="s">
        <v>14</v>
      </c>
      <c r="B18" s="420" t="s">
        <v>15</v>
      </c>
      <c r="C18" s="12" t="s">
        <v>91</v>
      </c>
      <c r="D18" s="129" t="s">
        <v>165</v>
      </c>
      <c r="E18" s="13">
        <v>0.18181818181818182</v>
      </c>
      <c r="F18" s="13">
        <v>9.0909090909090912E-2</v>
      </c>
      <c r="G18" s="13" t="s">
        <v>211</v>
      </c>
      <c r="H18" s="13" t="s">
        <v>188</v>
      </c>
      <c r="I18" s="13">
        <v>9.0909090909090912E-2</v>
      </c>
      <c r="J18" s="13">
        <v>9.0909090909090912E-2</v>
      </c>
      <c r="K18" s="13">
        <v>9.0909090909090912E-2</v>
      </c>
      <c r="L18" s="14">
        <v>0</v>
      </c>
      <c r="M18" s="15">
        <v>0.54545454545454541</v>
      </c>
    </row>
    <row r="19" spans="1:20" s="16" customFormat="1" ht="48.75" customHeight="1">
      <c r="A19" s="423"/>
      <c r="B19" s="424"/>
      <c r="C19" s="17" t="s">
        <v>92</v>
      </c>
      <c r="D19" s="129" t="s">
        <v>180</v>
      </c>
      <c r="E19" s="18">
        <v>0.35</v>
      </c>
      <c r="F19" s="18">
        <v>0.4</v>
      </c>
      <c r="G19" s="13" t="s">
        <v>211</v>
      </c>
      <c r="H19" s="13" t="s">
        <v>188</v>
      </c>
      <c r="I19" s="18">
        <v>0.43</v>
      </c>
      <c r="J19" s="18">
        <v>0.45</v>
      </c>
      <c r="K19" s="18">
        <v>0.47</v>
      </c>
      <c r="L19" s="18">
        <v>0.49</v>
      </c>
      <c r="M19" s="18">
        <v>0.52</v>
      </c>
    </row>
    <row r="20" spans="1:20" s="3" customFormat="1" ht="48.75" customHeight="1">
      <c r="A20" s="423"/>
      <c r="B20" s="424"/>
      <c r="C20" s="17" t="s">
        <v>16</v>
      </c>
      <c r="D20" s="129" t="s">
        <v>213</v>
      </c>
      <c r="E20" s="19">
        <v>1.3015184381778742E-3</v>
      </c>
      <c r="F20" s="19">
        <v>1.3449023861171366E-3</v>
      </c>
      <c r="G20" s="13" t="s">
        <v>211</v>
      </c>
      <c r="H20" s="13" t="s">
        <v>188</v>
      </c>
      <c r="I20" s="19">
        <v>1.1713665943600868E-3</v>
      </c>
      <c r="J20" s="19">
        <v>1.1279826464208242E-3</v>
      </c>
      <c r="K20" s="19">
        <v>1.0845986984815619E-3</v>
      </c>
      <c r="L20" s="19">
        <v>1.0412147505422993E-3</v>
      </c>
      <c r="M20" s="19">
        <v>9.5444685466377439E-4</v>
      </c>
    </row>
    <row r="21" spans="1:20" s="3" customFormat="1" ht="45" customHeight="1">
      <c r="A21" s="423"/>
      <c r="B21" s="424"/>
      <c r="C21" s="17" t="s">
        <v>17</v>
      </c>
      <c r="D21" s="129" t="s">
        <v>212</v>
      </c>
      <c r="E21" s="20">
        <v>3</v>
      </c>
      <c r="F21" s="20">
        <v>0</v>
      </c>
      <c r="G21" s="13" t="s">
        <v>211</v>
      </c>
      <c r="H21" s="13" t="s">
        <v>188</v>
      </c>
      <c r="I21" s="20">
        <v>0</v>
      </c>
      <c r="J21" s="20">
        <v>0</v>
      </c>
      <c r="K21" s="20">
        <v>0</v>
      </c>
      <c r="L21" s="20">
        <v>0</v>
      </c>
      <c r="M21" s="20">
        <v>3</v>
      </c>
    </row>
    <row r="22" spans="1:20" s="3" customFormat="1" ht="35.1" customHeight="1">
      <c r="A22" s="401" t="s">
        <v>18</v>
      </c>
      <c r="B22" s="402"/>
      <c r="C22" s="402"/>
      <c r="D22" s="402"/>
      <c r="E22" s="402"/>
      <c r="F22" s="402"/>
      <c r="G22" s="402"/>
      <c r="H22" s="402"/>
      <c r="I22" s="402"/>
      <c r="J22" s="402"/>
      <c r="K22" s="402"/>
      <c r="L22" s="402"/>
      <c r="M22" s="403"/>
    </row>
    <row r="23" spans="1:20" s="3" customFormat="1" ht="46.15" customHeight="1">
      <c r="A23" s="422" t="s">
        <v>19</v>
      </c>
      <c r="B23" s="22" t="s">
        <v>20</v>
      </c>
      <c r="C23" s="4" t="s">
        <v>93</v>
      </c>
      <c r="D23" s="119" t="s">
        <v>159</v>
      </c>
      <c r="E23" s="24">
        <v>4.09</v>
      </c>
      <c r="F23" s="24">
        <v>4.0999999999999996</v>
      </c>
      <c r="G23" s="5" t="s">
        <v>185</v>
      </c>
      <c r="H23" s="107" t="s">
        <v>189</v>
      </c>
      <c r="I23" s="24">
        <v>4.1500000000000004</v>
      </c>
      <c r="J23" s="24">
        <v>4.2</v>
      </c>
      <c r="K23" s="24">
        <v>4.28</v>
      </c>
      <c r="L23" s="24">
        <v>4.29</v>
      </c>
      <c r="M23" s="24">
        <v>4.3</v>
      </c>
    </row>
    <row r="24" spans="1:20" s="3" customFormat="1" ht="42.75">
      <c r="A24" s="423"/>
      <c r="B24" s="22" t="s">
        <v>21</v>
      </c>
      <c r="C24" s="4" t="s">
        <v>94</v>
      </c>
      <c r="D24" s="119" t="s">
        <v>159</v>
      </c>
      <c r="E24" s="24">
        <v>5.42</v>
      </c>
      <c r="F24" s="24">
        <v>6.42</v>
      </c>
      <c r="G24" s="5" t="s">
        <v>185</v>
      </c>
      <c r="H24" s="107" t="s">
        <v>189</v>
      </c>
      <c r="I24" s="25">
        <v>6.8</v>
      </c>
      <c r="J24" s="26">
        <v>7</v>
      </c>
      <c r="K24" s="25">
        <v>7.2</v>
      </c>
      <c r="L24" s="25">
        <v>7.4</v>
      </c>
      <c r="M24" s="25">
        <v>7.6</v>
      </c>
    </row>
    <row r="25" spans="1:20" s="3" customFormat="1" ht="42.75">
      <c r="A25" s="423"/>
      <c r="B25" s="22" t="s">
        <v>22</v>
      </c>
      <c r="C25" s="4" t="s">
        <v>95</v>
      </c>
      <c r="D25" s="119" t="s">
        <v>159</v>
      </c>
      <c r="E25" s="25">
        <v>7.5</v>
      </c>
      <c r="F25" s="24">
        <v>8.25</v>
      </c>
      <c r="G25" s="5" t="s">
        <v>185</v>
      </c>
      <c r="H25" s="107" t="s">
        <v>189</v>
      </c>
      <c r="I25" s="26">
        <v>9</v>
      </c>
      <c r="J25" s="26">
        <v>10</v>
      </c>
      <c r="K25" s="26">
        <v>11</v>
      </c>
      <c r="L25" s="26">
        <v>12</v>
      </c>
      <c r="M25" s="26">
        <v>12.3</v>
      </c>
    </row>
    <row r="26" spans="1:20" s="3" customFormat="1" ht="33.75" customHeight="1">
      <c r="A26" s="423"/>
      <c r="B26" s="22" t="s">
        <v>23</v>
      </c>
      <c r="C26" s="118" t="s">
        <v>96</v>
      </c>
      <c r="D26" s="119" t="s">
        <v>159</v>
      </c>
      <c r="E26" s="27">
        <v>3555138</v>
      </c>
      <c r="F26" s="27">
        <v>3733404</v>
      </c>
      <c r="G26" s="5" t="s">
        <v>185</v>
      </c>
      <c r="H26" s="108" t="s">
        <v>190</v>
      </c>
      <c r="I26" s="27">
        <v>3911670</v>
      </c>
      <c r="J26" s="27">
        <v>4089936</v>
      </c>
      <c r="K26" s="27">
        <v>4268202</v>
      </c>
      <c r="L26" s="27">
        <v>4446468</v>
      </c>
      <c r="M26" s="27">
        <v>4624734</v>
      </c>
    </row>
    <row r="27" spans="1:20" s="3" customFormat="1" ht="34.5" customHeight="1">
      <c r="A27" s="423"/>
      <c r="B27" s="22" t="s">
        <v>24</v>
      </c>
      <c r="C27" s="4" t="s">
        <v>25</v>
      </c>
      <c r="D27" s="119" t="s">
        <v>159</v>
      </c>
      <c r="E27" s="28">
        <v>209252.6</v>
      </c>
      <c r="F27" s="29">
        <v>219716</v>
      </c>
      <c r="G27" s="5" t="s">
        <v>185</v>
      </c>
      <c r="H27" s="108" t="s">
        <v>190</v>
      </c>
      <c r="I27" s="29">
        <v>230179</v>
      </c>
      <c r="J27" s="29">
        <v>240642</v>
      </c>
      <c r="K27" s="29">
        <v>251105</v>
      </c>
      <c r="L27" s="29">
        <v>261568</v>
      </c>
      <c r="M27" s="29">
        <v>272031</v>
      </c>
    </row>
    <row r="28" spans="1:20" s="3" customFormat="1" ht="114">
      <c r="A28" s="425"/>
      <c r="B28" s="22" t="s">
        <v>26</v>
      </c>
      <c r="C28" s="30" t="s">
        <v>97</v>
      </c>
      <c r="D28" s="120" t="s">
        <v>181</v>
      </c>
      <c r="E28" s="31" t="s">
        <v>98</v>
      </c>
      <c r="F28" s="31" t="s">
        <v>99</v>
      </c>
      <c r="G28" s="5" t="s">
        <v>185</v>
      </c>
      <c r="H28" s="107" t="s">
        <v>191</v>
      </c>
      <c r="I28" s="31" t="s">
        <v>100</v>
      </c>
      <c r="J28" s="31" t="s">
        <v>101</v>
      </c>
      <c r="K28" s="31">
        <v>100</v>
      </c>
      <c r="L28" s="31" t="s">
        <v>102</v>
      </c>
      <c r="M28" s="31" t="s">
        <v>103</v>
      </c>
    </row>
    <row r="29" spans="1:20" s="3" customFormat="1" ht="57">
      <c r="A29" s="422" t="s">
        <v>27</v>
      </c>
      <c r="B29" s="420" t="s">
        <v>28</v>
      </c>
      <c r="C29" s="32" t="s">
        <v>104</v>
      </c>
      <c r="D29" s="116" t="s">
        <v>166</v>
      </c>
      <c r="E29" s="33">
        <v>0.79800000000000015</v>
      </c>
      <c r="F29" s="33">
        <v>0.80500000000000005</v>
      </c>
      <c r="G29" s="5" t="s">
        <v>185</v>
      </c>
      <c r="H29" s="116" t="s">
        <v>192</v>
      </c>
      <c r="I29" s="33">
        <v>0.81499999999999995</v>
      </c>
      <c r="J29" s="34">
        <v>0.83</v>
      </c>
      <c r="K29" s="34">
        <v>0.85</v>
      </c>
      <c r="L29" s="34">
        <v>0.87</v>
      </c>
      <c r="M29" s="34">
        <v>0.89</v>
      </c>
    </row>
    <row r="30" spans="1:20" s="3" customFormat="1" ht="66" customHeight="1">
      <c r="A30" s="423"/>
      <c r="B30" s="424"/>
      <c r="C30" s="4" t="s">
        <v>105</v>
      </c>
      <c r="D30" s="116" t="s">
        <v>166</v>
      </c>
      <c r="E30" s="5" t="s">
        <v>98</v>
      </c>
      <c r="F30" s="5" t="s">
        <v>98</v>
      </c>
      <c r="G30" s="5" t="s">
        <v>185</v>
      </c>
      <c r="H30" s="116" t="s">
        <v>192</v>
      </c>
      <c r="I30" s="35">
        <v>0.78299999999999992</v>
      </c>
      <c r="J30" s="35">
        <v>0.79800000000000015</v>
      </c>
      <c r="K30" s="36">
        <v>0.81</v>
      </c>
      <c r="L30" s="36">
        <v>0.83</v>
      </c>
      <c r="M30" s="36">
        <v>0.85</v>
      </c>
    </row>
    <row r="31" spans="1:20" s="3" customFormat="1" ht="30" customHeight="1">
      <c r="A31" s="425"/>
      <c r="B31" s="421"/>
      <c r="C31" s="58" t="s">
        <v>106</v>
      </c>
      <c r="D31" s="130" t="s">
        <v>159</v>
      </c>
      <c r="E31" s="37">
        <v>1768</v>
      </c>
      <c r="F31" s="126">
        <v>1800</v>
      </c>
      <c r="G31" s="5" t="s">
        <v>214</v>
      </c>
      <c r="H31" s="116" t="s">
        <v>192</v>
      </c>
      <c r="I31" s="37">
        <v>1840</v>
      </c>
      <c r="J31" s="37">
        <v>1880</v>
      </c>
      <c r="K31" s="37">
        <v>1920</v>
      </c>
      <c r="L31" s="37">
        <v>1960</v>
      </c>
      <c r="M31" s="37">
        <v>2000</v>
      </c>
    </row>
    <row r="32" spans="1:20" s="3" customFormat="1" ht="97.5" customHeight="1">
      <c r="A32" s="422" t="s">
        <v>29</v>
      </c>
      <c r="B32" s="426" t="s">
        <v>30</v>
      </c>
      <c r="C32" s="38" t="s">
        <v>107</v>
      </c>
      <c r="D32" s="121" t="s">
        <v>168</v>
      </c>
      <c r="E32" s="39">
        <v>-0.67436083221198628</v>
      </c>
      <c r="F32" s="40">
        <v>0</v>
      </c>
      <c r="G32" s="5" t="s">
        <v>185</v>
      </c>
      <c r="H32" s="40" t="s">
        <v>193</v>
      </c>
      <c r="I32" s="15">
        <v>0.56166560712015245</v>
      </c>
      <c r="J32" s="15">
        <v>2.0354162426216221E-2</v>
      </c>
      <c r="K32" s="15">
        <v>3.2515459804508137E-2</v>
      </c>
      <c r="L32" s="15">
        <v>1.989953632148371E-2</v>
      </c>
      <c r="M32" s="15">
        <v>2.0079560522826369E-2</v>
      </c>
      <c r="N32" s="41"/>
      <c r="O32" s="41"/>
      <c r="P32" s="41"/>
      <c r="Q32" s="41"/>
      <c r="R32" s="41"/>
      <c r="S32" s="41"/>
      <c r="T32" s="41"/>
    </row>
    <row r="33" spans="1:14" s="3" customFormat="1" ht="108" customHeight="1">
      <c r="A33" s="423"/>
      <c r="B33" s="427"/>
      <c r="C33" s="141" t="s">
        <v>108</v>
      </c>
      <c r="D33" s="123" t="s">
        <v>167</v>
      </c>
      <c r="E33" s="33">
        <v>3.3155080213903718E-2</v>
      </c>
      <c r="F33" s="43">
        <v>0</v>
      </c>
      <c r="G33" s="5" t="s">
        <v>185</v>
      </c>
      <c r="H33" s="40" t="s">
        <v>193</v>
      </c>
      <c r="I33" s="44">
        <v>3.0001318227992611E-3</v>
      </c>
      <c r="J33" s="44">
        <v>3.9992918323375195E-3</v>
      </c>
      <c r="K33" s="44">
        <v>3.5801739034013735E-2</v>
      </c>
      <c r="L33" s="44">
        <v>-2.3914876154707231E-2</v>
      </c>
      <c r="M33" s="44">
        <v>6.9993609941376182E-3</v>
      </c>
      <c r="N33" s="45"/>
    </row>
    <row r="34" spans="1:14" s="3" customFormat="1" ht="111" customHeight="1">
      <c r="A34" s="423"/>
      <c r="B34" s="456" t="s">
        <v>31</v>
      </c>
      <c r="C34" s="142" t="s">
        <v>109</v>
      </c>
      <c r="D34" s="121" t="s">
        <v>169</v>
      </c>
      <c r="E34" s="6">
        <v>1.2409972299168976</v>
      </c>
      <c r="F34" s="47">
        <v>0</v>
      </c>
      <c r="G34" s="5" t="s">
        <v>185</v>
      </c>
      <c r="H34" s="40" t="s">
        <v>193</v>
      </c>
      <c r="I34" s="6">
        <v>3.3127317676142809E-3</v>
      </c>
      <c r="J34" s="6">
        <v>4.6570076877587496E-3</v>
      </c>
      <c r="K34" s="6">
        <v>4.758050670786957E-3</v>
      </c>
      <c r="L34" s="6">
        <v>4.8575682866697891E-3</v>
      </c>
      <c r="M34" s="48">
        <v>3.7652431618325011E-3</v>
      </c>
      <c r="N34" s="49"/>
    </row>
    <row r="35" spans="1:14" s="3" customFormat="1" ht="34.5" customHeight="1">
      <c r="A35" s="425"/>
      <c r="B35" s="458"/>
      <c r="C35" s="141" t="s">
        <v>110</v>
      </c>
      <c r="D35" s="122" t="s">
        <v>170</v>
      </c>
      <c r="E35" s="50">
        <v>33.9</v>
      </c>
      <c r="F35" s="50">
        <v>33.9</v>
      </c>
      <c r="G35" s="5" t="s">
        <v>185</v>
      </c>
      <c r="H35" s="40" t="s">
        <v>193</v>
      </c>
      <c r="I35" s="50">
        <v>34.4</v>
      </c>
      <c r="J35" s="50">
        <v>34.9</v>
      </c>
      <c r="K35" s="50">
        <v>35.4</v>
      </c>
      <c r="L35" s="50">
        <v>35.9</v>
      </c>
      <c r="M35" s="50">
        <v>36.4</v>
      </c>
    </row>
    <row r="36" spans="1:14" s="3" customFormat="1" ht="32.25" customHeight="1">
      <c r="A36" s="143" t="s">
        <v>32</v>
      </c>
      <c r="B36" s="134" t="s">
        <v>33</v>
      </c>
      <c r="C36" s="144" t="s">
        <v>111</v>
      </c>
      <c r="D36" s="122" t="s">
        <v>159</v>
      </c>
      <c r="E36" s="53">
        <v>553</v>
      </c>
      <c r="F36" s="53">
        <v>608</v>
      </c>
      <c r="G36" s="5" t="s">
        <v>185</v>
      </c>
      <c r="H36" s="53" t="s">
        <v>194</v>
      </c>
      <c r="I36" s="53">
        <v>750</v>
      </c>
      <c r="J36" s="53">
        <v>1000</v>
      </c>
      <c r="K36" s="53">
        <v>1300</v>
      </c>
      <c r="L36" s="53">
        <v>1600</v>
      </c>
      <c r="M36" s="53">
        <v>2000</v>
      </c>
    </row>
    <row r="37" spans="1:14" s="3" customFormat="1" ht="34.5" customHeight="1">
      <c r="A37" s="143" t="s">
        <v>34</v>
      </c>
      <c r="B37" s="133" t="s">
        <v>35</v>
      </c>
      <c r="C37" s="141" t="s">
        <v>112</v>
      </c>
      <c r="D37" s="122" t="s">
        <v>171</v>
      </c>
      <c r="E37" s="6">
        <v>-2.9100000000000001E-2</v>
      </c>
      <c r="F37" s="6">
        <v>2.0113511898834986E-2</v>
      </c>
      <c r="G37" s="5" t="s">
        <v>185</v>
      </c>
      <c r="H37" s="6" t="s">
        <v>195</v>
      </c>
      <c r="I37" s="54">
        <v>2.0009760858955589E-2</v>
      </c>
      <c r="J37" s="6">
        <v>1.9617224880382766E-2</v>
      </c>
      <c r="K37" s="6">
        <v>1.9427498826841968E-2</v>
      </c>
      <c r="L37" s="6">
        <v>1.9149327932240823E-2</v>
      </c>
      <c r="M37" s="6">
        <v>1.8970189701897056E-2</v>
      </c>
    </row>
    <row r="38" spans="1:14" s="3" customFormat="1" ht="28.5">
      <c r="A38" s="143" t="s">
        <v>36</v>
      </c>
      <c r="B38" s="134" t="s">
        <v>37</v>
      </c>
      <c r="C38" s="141" t="s">
        <v>113</v>
      </c>
      <c r="D38" s="122" t="s">
        <v>159</v>
      </c>
      <c r="E38" s="55">
        <v>5</v>
      </c>
      <c r="F38" s="56">
        <v>5</v>
      </c>
      <c r="G38" s="5" t="s">
        <v>185</v>
      </c>
      <c r="H38" s="6" t="s">
        <v>195</v>
      </c>
      <c r="I38" s="56">
        <v>4</v>
      </c>
      <c r="J38" s="56">
        <v>4</v>
      </c>
      <c r="K38" s="56">
        <v>3</v>
      </c>
      <c r="L38" s="56">
        <v>3</v>
      </c>
      <c r="M38" s="56">
        <v>2</v>
      </c>
    </row>
    <row r="39" spans="1:14" s="3" customFormat="1" ht="15.75" customHeight="1">
      <c r="A39" s="401" t="s">
        <v>38</v>
      </c>
      <c r="B39" s="402"/>
      <c r="C39" s="402"/>
      <c r="D39" s="402"/>
      <c r="E39" s="402"/>
      <c r="F39" s="402"/>
      <c r="G39" s="402"/>
      <c r="H39" s="402"/>
      <c r="I39" s="402"/>
      <c r="J39" s="402"/>
      <c r="K39" s="402"/>
      <c r="L39" s="402"/>
      <c r="M39" s="403"/>
    </row>
    <row r="40" spans="1:14" s="3" customFormat="1" ht="81.75" customHeight="1">
      <c r="A40" s="422" t="s">
        <v>39</v>
      </c>
      <c r="B40" s="420" t="s">
        <v>40</v>
      </c>
      <c r="C40" s="4" t="s">
        <v>114</v>
      </c>
      <c r="D40" s="118" t="s">
        <v>154</v>
      </c>
      <c r="E40" s="5">
        <v>0.9708</v>
      </c>
      <c r="F40" s="5">
        <v>0.97089999999999999</v>
      </c>
      <c r="G40" s="5" t="s">
        <v>185</v>
      </c>
      <c r="H40" s="5" t="s">
        <v>196</v>
      </c>
      <c r="I40" s="5">
        <v>0.97099999999999997</v>
      </c>
      <c r="J40" s="5">
        <v>0.97109999999999996</v>
      </c>
      <c r="K40" s="5">
        <v>0.97120000000000006</v>
      </c>
      <c r="L40" s="5">
        <v>0.97129999999999994</v>
      </c>
      <c r="M40" s="5">
        <v>0.97140000000000004</v>
      </c>
    </row>
    <row r="41" spans="1:14" s="3" customFormat="1" ht="90.75" customHeight="1">
      <c r="A41" s="423"/>
      <c r="B41" s="424"/>
      <c r="C41" s="4" t="s">
        <v>115</v>
      </c>
      <c r="D41" s="118" t="s">
        <v>155</v>
      </c>
      <c r="E41" s="5">
        <v>0.84230000000000005</v>
      </c>
      <c r="F41" s="5">
        <v>0.84239999999999993</v>
      </c>
      <c r="G41" s="5" t="s">
        <v>185</v>
      </c>
      <c r="H41" s="5" t="s">
        <v>196</v>
      </c>
      <c r="I41" s="5">
        <v>0.84250000000000003</v>
      </c>
      <c r="J41" s="5">
        <v>0.84260000000000002</v>
      </c>
      <c r="K41" s="5">
        <v>0.8427</v>
      </c>
      <c r="L41" s="5">
        <v>0.84279999999999999</v>
      </c>
      <c r="M41" s="5">
        <v>0.84290000000000009</v>
      </c>
    </row>
    <row r="42" spans="1:14" s="3" customFormat="1" ht="107.25" customHeight="1">
      <c r="A42" s="423"/>
      <c r="B42" s="424"/>
      <c r="C42" s="4" t="s">
        <v>116</v>
      </c>
      <c r="D42" s="118" t="s">
        <v>152</v>
      </c>
      <c r="E42" s="5">
        <v>1.1287</v>
      </c>
      <c r="F42" s="5">
        <v>1.1289</v>
      </c>
      <c r="G42" s="5" t="s">
        <v>185</v>
      </c>
      <c r="H42" s="5" t="s">
        <v>196</v>
      </c>
      <c r="I42" s="5">
        <v>1.1292</v>
      </c>
      <c r="J42" s="5">
        <v>1.1294999999999999</v>
      </c>
      <c r="K42" s="5">
        <v>1.1296999999999999</v>
      </c>
      <c r="L42" s="5">
        <v>1.1298999999999999</v>
      </c>
      <c r="M42" s="5">
        <v>1.1301000000000001</v>
      </c>
    </row>
    <row r="43" spans="1:14" s="3" customFormat="1" ht="117" customHeight="1">
      <c r="A43" s="423"/>
      <c r="B43" s="424"/>
      <c r="C43" s="4" t="s">
        <v>117</v>
      </c>
      <c r="D43" s="118" t="s">
        <v>153</v>
      </c>
      <c r="E43" s="5">
        <v>0.92269999999999996</v>
      </c>
      <c r="F43" s="5">
        <v>0.92280000000000006</v>
      </c>
      <c r="G43" s="5" t="s">
        <v>185</v>
      </c>
      <c r="H43" s="5" t="s">
        <v>196</v>
      </c>
      <c r="I43" s="5">
        <v>0.92290000000000005</v>
      </c>
      <c r="J43" s="5">
        <v>0.92310000000000003</v>
      </c>
      <c r="K43" s="5">
        <v>0.92319999999999991</v>
      </c>
      <c r="L43" s="5">
        <v>0.9234</v>
      </c>
      <c r="M43" s="5">
        <v>0.92359999999999998</v>
      </c>
    </row>
    <row r="44" spans="1:14" s="3" customFormat="1" ht="80.25" customHeight="1">
      <c r="A44" s="423"/>
      <c r="B44" s="424"/>
      <c r="C44" s="4" t="s">
        <v>118</v>
      </c>
      <c r="D44" s="118" t="s">
        <v>156</v>
      </c>
      <c r="E44" s="5">
        <v>0.97299999999999998</v>
      </c>
      <c r="F44" s="5">
        <v>0.97319999999999995</v>
      </c>
      <c r="G44" s="5" t="s">
        <v>185</v>
      </c>
      <c r="H44" s="5" t="s">
        <v>196</v>
      </c>
      <c r="I44" s="5">
        <v>0.97349999999999992</v>
      </c>
      <c r="J44" s="5">
        <v>0.9738</v>
      </c>
      <c r="K44" s="5">
        <v>0.97400000000000009</v>
      </c>
      <c r="L44" s="5">
        <v>0.97430000000000005</v>
      </c>
      <c r="M44" s="5">
        <v>0.97450000000000003</v>
      </c>
    </row>
    <row r="45" spans="1:14" s="3" customFormat="1" ht="79.5" customHeight="1">
      <c r="A45" s="423"/>
      <c r="B45" s="424"/>
      <c r="C45" s="4" t="s">
        <v>119</v>
      </c>
      <c r="D45" s="118" t="s">
        <v>157</v>
      </c>
      <c r="E45" s="57">
        <v>6.2600000000000007</v>
      </c>
      <c r="F45" s="57">
        <v>6.419999999999999</v>
      </c>
      <c r="G45" s="5" t="s">
        <v>185</v>
      </c>
      <c r="H45" s="5" t="s">
        <v>196</v>
      </c>
      <c r="I45" s="57">
        <v>6.58</v>
      </c>
      <c r="J45" s="57">
        <v>6.64</v>
      </c>
      <c r="K45" s="57">
        <v>6.8000000000000007</v>
      </c>
      <c r="L45" s="57">
        <v>6.9599999999999991</v>
      </c>
      <c r="M45" s="57">
        <v>7.1</v>
      </c>
    </row>
    <row r="46" spans="1:14" s="3" customFormat="1" ht="22.5" customHeight="1">
      <c r="A46" s="425"/>
      <c r="B46" s="421"/>
      <c r="C46" s="58" t="s">
        <v>120</v>
      </c>
      <c r="D46" s="118" t="s">
        <v>159</v>
      </c>
      <c r="E46" s="59">
        <v>11.28</v>
      </c>
      <c r="F46" s="59">
        <v>11.3</v>
      </c>
      <c r="G46" s="5" t="s">
        <v>185</v>
      </c>
      <c r="H46" s="5" t="s">
        <v>196</v>
      </c>
      <c r="I46" s="59">
        <v>11.32</v>
      </c>
      <c r="J46" s="59">
        <v>11.34</v>
      </c>
      <c r="K46" s="59">
        <v>11.36</v>
      </c>
      <c r="L46" s="59">
        <v>11.38</v>
      </c>
      <c r="M46" s="59">
        <v>11.4</v>
      </c>
    </row>
    <row r="47" spans="1:14" s="3" customFormat="1" ht="28.5">
      <c r="A47" s="459" t="s">
        <v>41</v>
      </c>
      <c r="B47" s="461" t="s">
        <v>42</v>
      </c>
      <c r="C47" s="151" t="s">
        <v>43</v>
      </c>
      <c r="D47" s="118" t="s">
        <v>159</v>
      </c>
      <c r="E47" s="61">
        <v>89.22</v>
      </c>
      <c r="F47" s="61">
        <v>89.23</v>
      </c>
      <c r="G47" s="5" t="s">
        <v>185</v>
      </c>
      <c r="H47" s="5" t="s">
        <v>196</v>
      </c>
      <c r="I47" s="61">
        <v>89.24</v>
      </c>
      <c r="J47" s="61">
        <v>89.25</v>
      </c>
      <c r="K47" s="61">
        <v>89.27</v>
      </c>
      <c r="L47" s="61">
        <v>89.28</v>
      </c>
      <c r="M47" s="61">
        <v>89.3</v>
      </c>
    </row>
    <row r="48" spans="1:14" s="3" customFormat="1" ht="28.5">
      <c r="A48" s="460"/>
      <c r="B48" s="462"/>
      <c r="C48" s="151" t="s">
        <v>44</v>
      </c>
      <c r="D48" s="118" t="s">
        <v>159</v>
      </c>
      <c r="E48" s="61">
        <v>95.56</v>
      </c>
      <c r="F48" s="61">
        <v>96.63</v>
      </c>
      <c r="G48" s="5" t="s">
        <v>185</v>
      </c>
      <c r="H48" s="5" t="s">
        <v>196</v>
      </c>
      <c r="I48" s="61">
        <v>97.37</v>
      </c>
      <c r="J48" s="61">
        <v>98.11</v>
      </c>
      <c r="K48" s="61">
        <v>98.85</v>
      </c>
      <c r="L48" s="61">
        <v>99.59</v>
      </c>
      <c r="M48" s="61">
        <v>100</v>
      </c>
    </row>
    <row r="49" spans="1:20" s="3" customFormat="1" ht="15" customHeight="1">
      <c r="A49" s="456" t="s">
        <v>45</v>
      </c>
      <c r="B49" s="453" t="s">
        <v>46</v>
      </c>
      <c r="C49" s="135" t="s">
        <v>121</v>
      </c>
      <c r="D49" s="117" t="s">
        <v>158</v>
      </c>
      <c r="E49" s="59">
        <v>65.430000000000007</v>
      </c>
      <c r="F49" s="59">
        <v>65.45</v>
      </c>
      <c r="G49" s="5" t="s">
        <v>185</v>
      </c>
      <c r="H49" s="59" t="s">
        <v>197</v>
      </c>
      <c r="I49" s="59">
        <v>65.5</v>
      </c>
      <c r="J49" s="59">
        <v>65.55</v>
      </c>
      <c r="K49" s="59">
        <v>65.599999999999994</v>
      </c>
      <c r="L49" s="59">
        <v>65.650000000000006</v>
      </c>
      <c r="M49" s="59">
        <v>65.7</v>
      </c>
    </row>
    <row r="50" spans="1:20" s="3" customFormat="1" ht="42.75">
      <c r="A50" s="457"/>
      <c r="B50" s="454"/>
      <c r="C50" s="136" t="s">
        <v>122</v>
      </c>
      <c r="D50" s="118" t="s">
        <v>159</v>
      </c>
      <c r="E50" s="62">
        <v>22.35</v>
      </c>
      <c r="F50" s="62">
        <v>22</v>
      </c>
      <c r="G50" s="5" t="s">
        <v>185</v>
      </c>
      <c r="H50" s="59" t="s">
        <v>197</v>
      </c>
      <c r="I50" s="62">
        <v>21.5</v>
      </c>
      <c r="J50" s="62">
        <v>21</v>
      </c>
      <c r="K50" s="62">
        <v>20.5</v>
      </c>
      <c r="L50" s="62">
        <v>20</v>
      </c>
      <c r="M50" s="63">
        <v>19</v>
      </c>
      <c r="N50" s="64"/>
      <c r="O50" s="64"/>
      <c r="P50" s="64"/>
      <c r="Q50" s="64"/>
      <c r="R50" s="64"/>
      <c r="S50" s="65"/>
      <c r="T50" s="65"/>
    </row>
    <row r="51" spans="1:20" s="3" customFormat="1" ht="42.75">
      <c r="A51" s="457"/>
      <c r="B51" s="454"/>
      <c r="C51" s="135" t="s">
        <v>123</v>
      </c>
      <c r="D51" s="118" t="s">
        <v>159</v>
      </c>
      <c r="E51" s="62">
        <v>22.87</v>
      </c>
      <c r="F51" s="62">
        <v>22.87</v>
      </c>
      <c r="G51" s="5" t="s">
        <v>185</v>
      </c>
      <c r="H51" s="59" t="s">
        <v>197</v>
      </c>
      <c r="I51" s="62">
        <v>22</v>
      </c>
      <c r="J51" s="62">
        <v>21.5</v>
      </c>
      <c r="K51" s="62">
        <v>21</v>
      </c>
      <c r="L51" s="62">
        <v>20.5</v>
      </c>
      <c r="M51" s="63">
        <v>20</v>
      </c>
    </row>
    <row r="52" spans="1:20" s="3" customFormat="1">
      <c r="A52" s="457"/>
      <c r="B52" s="454"/>
      <c r="C52" s="138" t="s">
        <v>124</v>
      </c>
      <c r="D52" s="118" t="s">
        <v>159</v>
      </c>
      <c r="E52" s="66">
        <v>5</v>
      </c>
      <c r="F52" s="66">
        <v>5</v>
      </c>
      <c r="G52" s="5" t="s">
        <v>185</v>
      </c>
      <c r="H52" s="59" t="s">
        <v>197</v>
      </c>
      <c r="I52" s="66">
        <v>5</v>
      </c>
      <c r="J52" s="66">
        <v>5</v>
      </c>
      <c r="K52" s="66">
        <v>4</v>
      </c>
      <c r="L52" s="66">
        <v>4</v>
      </c>
      <c r="M52" s="66">
        <v>4</v>
      </c>
    </row>
    <row r="53" spans="1:20" s="3" customFormat="1" ht="42.75">
      <c r="A53" s="457"/>
      <c r="B53" s="454"/>
      <c r="C53" s="135" t="s">
        <v>125</v>
      </c>
      <c r="D53" s="118" t="s">
        <v>159</v>
      </c>
      <c r="E53" s="5">
        <v>7.6E-3</v>
      </c>
      <c r="F53" s="5">
        <v>7.6E-3</v>
      </c>
      <c r="G53" s="5" t="s">
        <v>185</v>
      </c>
      <c r="H53" s="59" t="s">
        <v>197</v>
      </c>
      <c r="I53" s="5">
        <v>6.6E-3</v>
      </c>
      <c r="J53" s="5">
        <v>5.6000000000000008E-3</v>
      </c>
      <c r="K53" s="5">
        <v>4.5999999999999999E-3</v>
      </c>
      <c r="L53" s="5">
        <v>3.5999999999999999E-3</v>
      </c>
      <c r="M53" s="5">
        <v>2.5000000000000001E-3</v>
      </c>
    </row>
    <row r="54" spans="1:20" s="3" customFormat="1" ht="28.5">
      <c r="A54" s="457"/>
      <c r="B54" s="454"/>
      <c r="C54" s="138" t="s">
        <v>126</v>
      </c>
      <c r="D54" s="118" t="s">
        <v>159</v>
      </c>
      <c r="E54" s="47">
        <v>0.76</v>
      </c>
      <c r="F54" s="54">
        <v>0.76500000000000001</v>
      </c>
      <c r="G54" s="5" t="s">
        <v>185</v>
      </c>
      <c r="H54" s="59" t="s">
        <v>197</v>
      </c>
      <c r="I54" s="47">
        <v>0.77</v>
      </c>
      <c r="J54" s="47">
        <v>0.8</v>
      </c>
      <c r="K54" s="47">
        <v>0.82</v>
      </c>
      <c r="L54" s="47">
        <v>0.84</v>
      </c>
      <c r="M54" s="47">
        <v>0.85</v>
      </c>
    </row>
    <row r="55" spans="1:20" s="3" customFormat="1" ht="28.5">
      <c r="A55" s="457"/>
      <c r="B55" s="455"/>
      <c r="C55" s="138" t="s">
        <v>127</v>
      </c>
      <c r="D55" s="118" t="s">
        <v>159</v>
      </c>
      <c r="E55" s="67">
        <v>3.7</v>
      </c>
      <c r="F55" s="67">
        <v>3.5</v>
      </c>
      <c r="G55" s="5" t="s">
        <v>185</v>
      </c>
      <c r="H55" s="59" t="s">
        <v>197</v>
      </c>
      <c r="I55" s="68">
        <v>3</v>
      </c>
      <c r="J55" s="67">
        <v>2.5</v>
      </c>
      <c r="K55" s="68">
        <v>2</v>
      </c>
      <c r="L55" s="67">
        <v>1.5</v>
      </c>
      <c r="M55" s="68">
        <v>1</v>
      </c>
    </row>
    <row r="56" spans="1:20" s="3" customFormat="1" ht="42.75">
      <c r="A56" s="457"/>
      <c r="B56" s="453" t="s">
        <v>47</v>
      </c>
      <c r="C56" s="135" t="s">
        <v>128</v>
      </c>
      <c r="D56" s="118" t="s">
        <v>158</v>
      </c>
      <c r="E56" s="69">
        <v>6</v>
      </c>
      <c r="F56" s="69">
        <v>7</v>
      </c>
      <c r="G56" s="5" t="s">
        <v>185</v>
      </c>
      <c r="H56" s="59" t="s">
        <v>197</v>
      </c>
      <c r="I56" s="69">
        <v>7</v>
      </c>
      <c r="J56" s="69">
        <v>9</v>
      </c>
      <c r="K56" s="69">
        <v>11</v>
      </c>
      <c r="L56" s="69">
        <v>13</v>
      </c>
      <c r="M56" s="69">
        <v>14</v>
      </c>
    </row>
    <row r="57" spans="1:20" s="3" customFormat="1" ht="51" customHeight="1">
      <c r="A57" s="457"/>
      <c r="B57" s="454"/>
      <c r="C57" s="135" t="s">
        <v>129</v>
      </c>
      <c r="D57" s="118" t="s">
        <v>172</v>
      </c>
      <c r="E57" s="35">
        <v>0.312</v>
      </c>
      <c r="F57" s="36">
        <v>0.35</v>
      </c>
      <c r="G57" s="36" t="s">
        <v>214</v>
      </c>
      <c r="H57" s="59" t="s">
        <v>197</v>
      </c>
      <c r="I57" s="36">
        <v>0.38</v>
      </c>
      <c r="J57" s="36">
        <v>0.4</v>
      </c>
      <c r="K57" s="36">
        <v>0.43</v>
      </c>
      <c r="L57" s="36">
        <v>0.46</v>
      </c>
      <c r="M57" s="36">
        <v>0.5</v>
      </c>
    </row>
    <row r="58" spans="1:20" s="3" customFormat="1" ht="52.5" customHeight="1">
      <c r="A58" s="457"/>
      <c r="B58" s="454"/>
      <c r="C58" s="136" t="s">
        <v>130</v>
      </c>
      <c r="D58" s="118" t="s">
        <v>160</v>
      </c>
      <c r="E58" s="35">
        <v>0.185</v>
      </c>
      <c r="F58" s="35">
        <v>0.2</v>
      </c>
      <c r="G58" s="36" t="s">
        <v>214</v>
      </c>
      <c r="H58" s="35" t="s">
        <v>198</v>
      </c>
      <c r="I58" s="35">
        <v>0.215</v>
      </c>
      <c r="J58" s="36">
        <v>0.23</v>
      </c>
      <c r="K58" s="35">
        <v>0.23499999999999999</v>
      </c>
      <c r="L58" s="47">
        <v>0.24</v>
      </c>
      <c r="M58" s="47">
        <v>0.25</v>
      </c>
    </row>
    <row r="59" spans="1:20" s="3" customFormat="1" ht="55.15" customHeight="1">
      <c r="A59" s="458"/>
      <c r="B59" s="455"/>
      <c r="C59" s="135" t="s">
        <v>131</v>
      </c>
      <c r="D59" s="118" t="s">
        <v>158</v>
      </c>
      <c r="E59" s="36" t="s">
        <v>132</v>
      </c>
      <c r="F59" s="5">
        <v>0.1176</v>
      </c>
      <c r="G59" s="5" t="s">
        <v>185</v>
      </c>
      <c r="H59" s="59" t="s">
        <v>197</v>
      </c>
      <c r="I59" s="5">
        <v>0.29410000000000003</v>
      </c>
      <c r="J59" s="36">
        <v>0.47</v>
      </c>
      <c r="K59" s="35">
        <v>0.64700000000000002</v>
      </c>
      <c r="L59" s="5">
        <v>0.70579999999999998</v>
      </c>
      <c r="M59" s="35">
        <v>0.76500000000000001</v>
      </c>
    </row>
    <row r="60" spans="1:20" s="3" customFormat="1" ht="57">
      <c r="A60" s="143" t="s">
        <v>48</v>
      </c>
      <c r="B60" s="134" t="s">
        <v>49</v>
      </c>
      <c r="C60" s="138" t="s">
        <v>133</v>
      </c>
      <c r="D60" s="120" t="s">
        <v>161</v>
      </c>
      <c r="E60" s="70">
        <v>9.4000000000000004E-3</v>
      </c>
      <c r="F60" s="70">
        <v>7.8000000000000005E-3</v>
      </c>
      <c r="G60" s="15" t="s">
        <v>214</v>
      </c>
      <c r="H60" s="110" t="s">
        <v>199</v>
      </c>
      <c r="I60" s="70">
        <v>7.8000000000000005E-3</v>
      </c>
      <c r="J60" s="70">
        <v>7.8000000000000005E-3</v>
      </c>
      <c r="K60" s="70">
        <v>7.8000000000000005E-3</v>
      </c>
      <c r="L60" s="70">
        <v>7.8000000000000005E-3</v>
      </c>
      <c r="M60" s="70">
        <v>7.7000000000000002E-3</v>
      </c>
    </row>
    <row r="61" spans="1:20" s="3" customFormat="1" ht="71.25">
      <c r="A61" s="456" t="s">
        <v>50</v>
      </c>
      <c r="B61" s="453" t="s">
        <v>51</v>
      </c>
      <c r="C61" s="151" t="s">
        <v>52</v>
      </c>
      <c r="D61" s="124" t="s">
        <v>173</v>
      </c>
      <c r="E61" s="71">
        <v>30</v>
      </c>
      <c r="F61" s="71">
        <v>35</v>
      </c>
      <c r="G61" s="15" t="s">
        <v>214</v>
      </c>
      <c r="H61" s="71" t="s">
        <v>200</v>
      </c>
      <c r="I61" s="71">
        <v>50</v>
      </c>
      <c r="J61" s="71">
        <v>60</v>
      </c>
      <c r="K61" s="71">
        <v>70</v>
      </c>
      <c r="L61" s="71">
        <v>75</v>
      </c>
      <c r="M61" s="71">
        <v>85</v>
      </c>
    </row>
    <row r="62" spans="1:20" s="3" customFormat="1" ht="42.75">
      <c r="A62" s="457"/>
      <c r="B62" s="454"/>
      <c r="C62" s="135" t="s">
        <v>134</v>
      </c>
      <c r="D62" s="117" t="s">
        <v>162</v>
      </c>
      <c r="E62" s="73">
        <v>0.3</v>
      </c>
      <c r="F62" s="73">
        <v>0.35</v>
      </c>
      <c r="G62" s="5" t="s">
        <v>185</v>
      </c>
      <c r="H62" s="71" t="s">
        <v>200</v>
      </c>
      <c r="I62" s="73">
        <v>0.5</v>
      </c>
      <c r="J62" s="73">
        <v>0.6</v>
      </c>
      <c r="K62" s="73">
        <v>0.7</v>
      </c>
      <c r="L62" s="73">
        <v>0.75</v>
      </c>
      <c r="M62" s="73">
        <v>0.85</v>
      </c>
    </row>
    <row r="63" spans="1:20" s="3" customFormat="1" ht="30" customHeight="1">
      <c r="A63" s="458"/>
      <c r="B63" s="454"/>
      <c r="C63" s="138" t="s">
        <v>135</v>
      </c>
      <c r="D63" s="118" t="s">
        <v>159</v>
      </c>
      <c r="E63" s="75">
        <v>59.06</v>
      </c>
      <c r="F63" s="75">
        <v>59.81</v>
      </c>
      <c r="G63" s="5" t="s">
        <v>185</v>
      </c>
      <c r="H63" s="110" t="s">
        <v>199</v>
      </c>
      <c r="I63" s="75">
        <v>60.56</v>
      </c>
      <c r="J63" s="75">
        <v>61.31</v>
      </c>
      <c r="K63" s="75">
        <v>62.06</v>
      </c>
      <c r="L63" s="75">
        <v>62.81</v>
      </c>
      <c r="M63" s="75">
        <v>63.56</v>
      </c>
    </row>
    <row r="64" spans="1:20" s="3" customFormat="1" ht="52.5" customHeight="1">
      <c r="A64" s="456" t="s">
        <v>53</v>
      </c>
      <c r="B64" s="453" t="s">
        <v>54</v>
      </c>
      <c r="C64" s="137" t="s">
        <v>55</v>
      </c>
      <c r="D64" s="120" t="s">
        <v>178</v>
      </c>
      <c r="E64" s="77">
        <v>0.68</v>
      </c>
      <c r="F64" s="77">
        <v>0.7</v>
      </c>
      <c r="G64" s="15" t="s">
        <v>214</v>
      </c>
      <c r="H64" s="77" t="s">
        <v>201</v>
      </c>
      <c r="I64" s="78">
        <v>0.75</v>
      </c>
      <c r="J64" s="78">
        <v>0.8</v>
      </c>
      <c r="K64" s="78">
        <v>0.85</v>
      </c>
      <c r="L64" s="78">
        <v>0.9</v>
      </c>
      <c r="M64" s="78">
        <v>0.99</v>
      </c>
      <c r="N64" s="3" t="s">
        <v>56</v>
      </c>
    </row>
    <row r="65" spans="1:13" s="3" customFormat="1" ht="57">
      <c r="A65" s="458"/>
      <c r="B65" s="455"/>
      <c r="C65" s="138" t="s">
        <v>136</v>
      </c>
      <c r="D65" s="120" t="s">
        <v>177</v>
      </c>
      <c r="E65" s="5" t="s">
        <v>137</v>
      </c>
      <c r="F65" s="79">
        <v>75</v>
      </c>
      <c r="G65" s="15" t="s">
        <v>214</v>
      </c>
      <c r="H65" s="109" t="s">
        <v>202</v>
      </c>
      <c r="I65" s="79">
        <v>70</v>
      </c>
      <c r="J65" s="79">
        <v>75</v>
      </c>
      <c r="K65" s="79">
        <v>80</v>
      </c>
      <c r="L65" s="79">
        <v>85</v>
      </c>
      <c r="M65" s="79">
        <v>90</v>
      </c>
    </row>
    <row r="66" spans="1:13" s="3" customFormat="1" ht="20.100000000000001" customHeight="1">
      <c r="A66" s="401" t="s">
        <v>57</v>
      </c>
      <c r="B66" s="402"/>
      <c r="C66" s="402"/>
      <c r="D66" s="402"/>
      <c r="E66" s="402"/>
      <c r="F66" s="402"/>
      <c r="G66" s="402"/>
      <c r="H66" s="402"/>
      <c r="I66" s="402"/>
      <c r="J66" s="402"/>
      <c r="K66" s="402"/>
      <c r="L66" s="402"/>
      <c r="M66" s="403"/>
    </row>
    <row r="67" spans="1:13" s="3" customFormat="1" ht="28.5">
      <c r="A67" s="456" t="s">
        <v>58</v>
      </c>
      <c r="B67" s="134" t="s">
        <v>59</v>
      </c>
      <c r="C67" s="137" t="s">
        <v>60</v>
      </c>
      <c r="D67" s="125" t="s">
        <v>158</v>
      </c>
      <c r="E67" s="80">
        <v>87.66</v>
      </c>
      <c r="F67" s="80">
        <v>88.85</v>
      </c>
      <c r="G67" s="5" t="s">
        <v>185</v>
      </c>
      <c r="H67" s="80" t="s">
        <v>203</v>
      </c>
      <c r="I67" s="80">
        <v>91.75</v>
      </c>
      <c r="J67" s="80">
        <v>93.85</v>
      </c>
      <c r="K67" s="80">
        <v>96.62</v>
      </c>
      <c r="L67" s="80">
        <v>97.85</v>
      </c>
      <c r="M67" s="80">
        <v>97.85</v>
      </c>
    </row>
    <row r="68" spans="1:13" s="3" customFormat="1" ht="42.75">
      <c r="A68" s="458"/>
      <c r="B68" s="134" t="s">
        <v>61</v>
      </c>
      <c r="C68" s="138" t="s">
        <v>138</v>
      </c>
      <c r="D68" s="125" t="s">
        <v>158</v>
      </c>
      <c r="E68" s="81" t="s">
        <v>132</v>
      </c>
      <c r="F68" s="81" t="s">
        <v>132</v>
      </c>
      <c r="G68" s="5" t="s">
        <v>185</v>
      </c>
      <c r="H68" s="80" t="s">
        <v>203</v>
      </c>
      <c r="I68" s="81">
        <v>1</v>
      </c>
      <c r="J68" s="81">
        <v>1</v>
      </c>
      <c r="K68" s="81">
        <v>1</v>
      </c>
      <c r="L68" s="81">
        <v>2</v>
      </c>
      <c r="M68" s="81">
        <v>5</v>
      </c>
    </row>
    <row r="69" spans="1:13" s="3" customFormat="1" ht="28.5">
      <c r="A69" s="456" t="s">
        <v>62</v>
      </c>
      <c r="B69" s="134" t="s">
        <v>63</v>
      </c>
      <c r="C69" s="138" t="s">
        <v>139</v>
      </c>
      <c r="D69" s="125" t="s">
        <v>158</v>
      </c>
      <c r="E69" s="82">
        <v>0.71</v>
      </c>
      <c r="F69" s="82">
        <v>0.72</v>
      </c>
      <c r="G69" s="5" t="s">
        <v>185</v>
      </c>
      <c r="H69" s="80" t="s">
        <v>203</v>
      </c>
      <c r="I69" s="82">
        <v>0.74</v>
      </c>
      <c r="J69" s="82">
        <v>0.76</v>
      </c>
      <c r="K69" s="82">
        <v>0.8</v>
      </c>
      <c r="L69" s="82">
        <v>0.82</v>
      </c>
      <c r="M69" s="82">
        <v>0.84</v>
      </c>
    </row>
    <row r="70" spans="1:13" s="3" customFormat="1" ht="69" customHeight="1">
      <c r="A70" s="458"/>
      <c r="B70" s="133" t="s">
        <v>64</v>
      </c>
      <c r="C70" s="138" t="s">
        <v>140</v>
      </c>
      <c r="D70" s="118" t="s">
        <v>174</v>
      </c>
      <c r="E70" s="5" t="s">
        <v>141</v>
      </c>
      <c r="F70" s="36">
        <v>0.8</v>
      </c>
      <c r="G70" s="15" t="s">
        <v>214</v>
      </c>
      <c r="H70" s="36" t="s">
        <v>204</v>
      </c>
      <c r="I70" s="36">
        <v>0.85</v>
      </c>
      <c r="J70" s="36">
        <v>0.9</v>
      </c>
      <c r="K70" s="36">
        <v>0.92</v>
      </c>
      <c r="L70" s="36">
        <v>0.95</v>
      </c>
      <c r="M70" s="36">
        <v>1</v>
      </c>
    </row>
    <row r="71" spans="1:13" s="3" customFormat="1" ht="57">
      <c r="A71" s="143" t="s">
        <v>65</v>
      </c>
      <c r="B71" s="134" t="s">
        <v>66</v>
      </c>
      <c r="C71" s="137" t="s">
        <v>67</v>
      </c>
      <c r="D71" s="125" t="s">
        <v>158</v>
      </c>
      <c r="E71" s="85">
        <v>5</v>
      </c>
      <c r="F71" s="85">
        <v>4</v>
      </c>
      <c r="G71" s="5" t="s">
        <v>185</v>
      </c>
      <c r="H71" s="85" t="s">
        <v>205</v>
      </c>
      <c r="I71" s="85">
        <v>1</v>
      </c>
      <c r="J71" s="85">
        <v>2</v>
      </c>
      <c r="K71" s="85">
        <v>2</v>
      </c>
      <c r="L71" s="85">
        <v>1</v>
      </c>
      <c r="M71" s="85">
        <v>1</v>
      </c>
    </row>
    <row r="72" spans="1:13" s="3" customFormat="1" ht="56.25" customHeight="1">
      <c r="A72" s="143" t="s">
        <v>68</v>
      </c>
      <c r="B72" s="134" t="s">
        <v>69</v>
      </c>
      <c r="C72" s="137" t="s">
        <v>70</v>
      </c>
      <c r="D72" s="118" t="s">
        <v>175</v>
      </c>
      <c r="E72" s="86">
        <v>70</v>
      </c>
      <c r="F72" s="86">
        <v>70</v>
      </c>
      <c r="G72" s="15" t="s">
        <v>214</v>
      </c>
      <c r="H72" s="85" t="s">
        <v>205</v>
      </c>
      <c r="I72" s="86">
        <v>75</v>
      </c>
      <c r="J72" s="86">
        <v>80</v>
      </c>
      <c r="K72" s="86">
        <v>85</v>
      </c>
      <c r="L72" s="86">
        <v>90</v>
      </c>
      <c r="M72" s="86">
        <v>90</v>
      </c>
    </row>
    <row r="73" spans="1:13" s="3" customFormat="1" ht="20.100000000000001" customHeight="1">
      <c r="A73" s="401" t="s">
        <v>71</v>
      </c>
      <c r="B73" s="402"/>
      <c r="C73" s="402"/>
      <c r="D73" s="402"/>
      <c r="E73" s="402"/>
      <c r="F73" s="402"/>
      <c r="G73" s="402"/>
      <c r="H73" s="402"/>
      <c r="I73" s="402"/>
      <c r="J73" s="402"/>
      <c r="K73" s="402"/>
      <c r="L73" s="402"/>
      <c r="M73" s="403"/>
    </row>
    <row r="74" spans="1:13" s="3" customFormat="1" ht="45.6" customHeight="1">
      <c r="A74" s="160" t="s">
        <v>72</v>
      </c>
      <c r="B74" s="161" t="s">
        <v>73</v>
      </c>
      <c r="C74" s="162" t="s">
        <v>74</v>
      </c>
      <c r="D74" s="125" t="s">
        <v>158</v>
      </c>
      <c r="E74" s="85" t="s">
        <v>75</v>
      </c>
      <c r="F74" s="85" t="s">
        <v>75</v>
      </c>
      <c r="G74" s="5" t="s">
        <v>185</v>
      </c>
      <c r="H74" s="85" t="s">
        <v>205</v>
      </c>
      <c r="I74" s="85" t="s">
        <v>75</v>
      </c>
      <c r="J74" s="85" t="s">
        <v>75</v>
      </c>
      <c r="K74" s="85" t="s">
        <v>75</v>
      </c>
      <c r="L74" s="85" t="s">
        <v>76</v>
      </c>
      <c r="M74" s="85" t="s">
        <v>76</v>
      </c>
    </row>
    <row r="75" spans="1:13" s="3" customFormat="1" ht="46.9" customHeight="1">
      <c r="A75" s="160" t="s">
        <v>77</v>
      </c>
      <c r="B75" s="161" t="s">
        <v>78</v>
      </c>
      <c r="C75" s="163" t="s">
        <v>142</v>
      </c>
      <c r="D75" s="120" t="s">
        <v>176</v>
      </c>
      <c r="E75" s="88">
        <v>0.27397260273972601</v>
      </c>
      <c r="F75" s="15">
        <v>0.47945205479452047</v>
      </c>
      <c r="G75" s="15" t="s">
        <v>214</v>
      </c>
      <c r="H75" s="111" t="s">
        <v>206</v>
      </c>
      <c r="I75" s="15">
        <v>0.61643835616438358</v>
      </c>
      <c r="J75" s="15">
        <v>0.75342465753424659</v>
      </c>
      <c r="K75" s="15">
        <v>0.82191780821917804</v>
      </c>
      <c r="L75" s="15">
        <v>0.8904109589041096</v>
      </c>
      <c r="M75" s="40">
        <v>1</v>
      </c>
    </row>
    <row r="76" spans="1:13" s="3" customFormat="1" ht="71.25">
      <c r="A76" s="164" t="s">
        <v>79</v>
      </c>
      <c r="B76" s="161" t="s">
        <v>80</v>
      </c>
      <c r="C76" s="163" t="s">
        <v>143</v>
      </c>
      <c r="D76" s="117" t="s">
        <v>158</v>
      </c>
      <c r="E76" s="89">
        <v>47123</v>
      </c>
      <c r="F76" s="89">
        <v>30000</v>
      </c>
      <c r="G76" s="5" t="s">
        <v>185</v>
      </c>
      <c r="H76" s="112" t="s">
        <v>207</v>
      </c>
      <c r="I76" s="89">
        <v>31500</v>
      </c>
      <c r="J76" s="89">
        <v>33075</v>
      </c>
      <c r="K76" s="89">
        <v>34729</v>
      </c>
      <c r="L76" s="89">
        <v>36465</v>
      </c>
      <c r="M76" s="89">
        <v>38288</v>
      </c>
    </row>
    <row r="77" spans="1:13" s="3" customFormat="1" ht="15" customHeight="1">
      <c r="A77" s="165"/>
      <c r="B77" s="164" t="s">
        <v>81</v>
      </c>
      <c r="C77" s="166" t="s">
        <v>144</v>
      </c>
      <c r="D77" s="125" t="s">
        <v>158</v>
      </c>
      <c r="E77" s="90" t="s">
        <v>145</v>
      </c>
      <c r="F77" s="90" t="s">
        <v>75</v>
      </c>
      <c r="G77" s="5" t="s">
        <v>185</v>
      </c>
      <c r="H77" s="90" t="s">
        <v>208</v>
      </c>
      <c r="I77" s="90" t="s">
        <v>75</v>
      </c>
      <c r="J77" s="90" t="s">
        <v>75</v>
      </c>
      <c r="K77" s="90" t="s">
        <v>75</v>
      </c>
      <c r="L77" s="90" t="s">
        <v>75</v>
      </c>
      <c r="M77" s="90" t="s">
        <v>146</v>
      </c>
    </row>
    <row r="78" spans="1:13" s="3" customFormat="1">
      <c r="A78" s="165"/>
      <c r="B78" s="165"/>
      <c r="C78" s="162" t="s">
        <v>82</v>
      </c>
      <c r="D78" s="125" t="s">
        <v>158</v>
      </c>
      <c r="E78" s="85" t="s">
        <v>83</v>
      </c>
      <c r="F78" s="85" t="s">
        <v>83</v>
      </c>
      <c r="G78" s="5" t="s">
        <v>185</v>
      </c>
      <c r="H78" s="85" t="s">
        <v>83</v>
      </c>
      <c r="I78" s="85" t="s">
        <v>83</v>
      </c>
      <c r="J78" s="85" t="s">
        <v>84</v>
      </c>
      <c r="K78" s="85" t="s">
        <v>84</v>
      </c>
      <c r="L78" s="85" t="s">
        <v>84</v>
      </c>
      <c r="M78" s="85" t="s">
        <v>84</v>
      </c>
    </row>
    <row r="79" spans="1:13" s="3" customFormat="1" ht="42.75">
      <c r="A79" s="165"/>
      <c r="B79" s="165"/>
      <c r="C79" s="166" t="s">
        <v>147</v>
      </c>
      <c r="D79" s="125" t="s">
        <v>158</v>
      </c>
      <c r="E79" s="73">
        <v>0.72</v>
      </c>
      <c r="F79" s="73">
        <v>0.92</v>
      </c>
      <c r="G79" s="5" t="s">
        <v>185</v>
      </c>
      <c r="H79" s="113" t="s">
        <v>210</v>
      </c>
      <c r="I79" s="73">
        <v>0.94</v>
      </c>
      <c r="J79" s="73">
        <v>0.95</v>
      </c>
      <c r="K79" s="73">
        <v>0.96</v>
      </c>
      <c r="L79" s="73">
        <v>0.97</v>
      </c>
      <c r="M79" s="73">
        <v>0.97</v>
      </c>
    </row>
    <row r="80" spans="1:13" s="3" customFormat="1">
      <c r="A80" s="165"/>
      <c r="B80" s="165"/>
      <c r="C80" s="162" t="s">
        <v>85</v>
      </c>
      <c r="D80" s="125" t="s">
        <v>158</v>
      </c>
      <c r="E80" s="91" t="s">
        <v>86</v>
      </c>
      <c r="F80" s="91" t="s">
        <v>86</v>
      </c>
      <c r="G80" s="5" t="s">
        <v>185</v>
      </c>
      <c r="H80" s="85" t="s">
        <v>205</v>
      </c>
      <c r="I80" s="91" t="s">
        <v>86</v>
      </c>
      <c r="J80" s="91" t="s">
        <v>86</v>
      </c>
      <c r="K80" s="91" t="s">
        <v>86</v>
      </c>
      <c r="L80" s="91" t="s">
        <v>86</v>
      </c>
      <c r="M80" s="91" t="s">
        <v>86</v>
      </c>
    </row>
    <row r="81" spans="1:13" s="3" customFormat="1" ht="56.25" customHeight="1">
      <c r="A81" s="167"/>
      <c r="B81" s="167"/>
      <c r="C81" s="166" t="s">
        <v>148</v>
      </c>
      <c r="D81" s="125" t="s">
        <v>158</v>
      </c>
      <c r="E81" s="73">
        <v>0.74</v>
      </c>
      <c r="F81" s="73">
        <v>0.74</v>
      </c>
      <c r="G81" s="5" t="s">
        <v>185</v>
      </c>
      <c r="H81" s="73" t="s">
        <v>209</v>
      </c>
      <c r="I81" s="91"/>
      <c r="J81" s="91"/>
      <c r="K81" s="91"/>
      <c r="L81" s="91"/>
      <c r="M81" s="91"/>
    </row>
    <row r="82" spans="1:13" s="3" customFormat="1" ht="15" customHeight="1">
      <c r="A82" s="139"/>
      <c r="B82" s="170"/>
      <c r="C82" s="171"/>
      <c r="D82" s="172"/>
      <c r="E82" s="173"/>
      <c r="F82" s="173"/>
      <c r="G82" s="147"/>
      <c r="H82" s="174"/>
      <c r="I82" s="168"/>
      <c r="J82" s="91"/>
      <c r="K82" s="91"/>
      <c r="L82" s="91"/>
      <c r="M82" s="91"/>
    </row>
    <row r="83" spans="1:13" s="3" customFormat="1" ht="24.95" customHeight="1">
      <c r="A83" s="93"/>
      <c r="B83" s="175"/>
      <c r="C83" s="176"/>
      <c r="D83" s="440" t="s">
        <v>226</v>
      </c>
      <c r="E83" s="440"/>
      <c r="F83" s="440"/>
      <c r="G83" s="440"/>
      <c r="H83" s="178"/>
      <c r="I83" s="168"/>
      <c r="J83" s="91"/>
      <c r="K83" s="91"/>
      <c r="L83" s="91"/>
      <c r="M83" s="91"/>
    </row>
    <row r="84" spans="1:13" s="3" customFormat="1" ht="24.95" customHeight="1">
      <c r="A84" s="93"/>
      <c r="B84" s="175"/>
      <c r="C84" s="176"/>
      <c r="D84" s="157"/>
      <c r="E84" s="177"/>
      <c r="F84" s="177"/>
      <c r="G84" s="150"/>
      <c r="H84" s="178"/>
      <c r="I84" s="168"/>
      <c r="J84" s="91"/>
      <c r="K84" s="91"/>
      <c r="L84" s="91"/>
      <c r="M84" s="91"/>
    </row>
    <row r="85" spans="1:13" s="3" customFormat="1" ht="24.95" customHeight="1">
      <c r="A85" s="93"/>
      <c r="B85" s="175"/>
      <c r="C85" s="176"/>
      <c r="D85" s="157"/>
      <c r="E85" s="177"/>
      <c r="F85" s="177"/>
      <c r="G85" s="150"/>
      <c r="H85" s="178"/>
      <c r="I85" s="168"/>
      <c r="J85" s="91"/>
      <c r="K85" s="91"/>
      <c r="L85" s="91"/>
      <c r="M85" s="91"/>
    </row>
    <row r="86" spans="1:13" s="3" customFormat="1" ht="24.95" customHeight="1">
      <c r="A86" s="93"/>
      <c r="B86" s="175"/>
      <c r="C86" s="176"/>
      <c r="D86" s="440" t="s">
        <v>225</v>
      </c>
      <c r="E86" s="440"/>
      <c r="F86" s="440"/>
      <c r="G86" s="440"/>
      <c r="H86" s="178"/>
      <c r="I86" s="168"/>
      <c r="J86" s="91"/>
      <c r="K86" s="91"/>
      <c r="L86" s="91"/>
      <c r="M86" s="91"/>
    </row>
    <row r="87" spans="1:13" s="3" customFormat="1" ht="24.95" customHeight="1">
      <c r="A87" s="93"/>
      <c r="B87" s="175"/>
      <c r="C87" s="176"/>
      <c r="D87" s="157"/>
      <c r="E87" s="177"/>
      <c r="F87" s="177"/>
      <c r="G87" s="150"/>
      <c r="H87" s="178"/>
      <c r="I87" s="168"/>
      <c r="J87" s="91"/>
      <c r="K87" s="91"/>
      <c r="L87" s="91"/>
      <c r="M87" s="91"/>
    </row>
    <row r="88" spans="1:13" s="3" customFormat="1" ht="24.95" customHeight="1">
      <c r="A88" s="93"/>
      <c r="B88" s="175"/>
      <c r="C88" s="176"/>
      <c r="D88" s="157"/>
      <c r="E88" s="177"/>
      <c r="F88" s="177"/>
      <c r="G88" s="150"/>
      <c r="H88" s="178"/>
      <c r="I88" s="168"/>
      <c r="J88" s="91"/>
      <c r="K88" s="91"/>
      <c r="L88" s="91"/>
      <c r="M88" s="91"/>
    </row>
    <row r="89" spans="1:13" s="3" customFormat="1" ht="24.95" customHeight="1">
      <c r="A89" s="93"/>
      <c r="B89" s="175"/>
      <c r="C89" s="1"/>
      <c r="D89" s="1"/>
      <c r="E89" s="1"/>
      <c r="F89" s="1"/>
      <c r="G89" s="1"/>
      <c r="H89" s="1"/>
      <c r="I89" s="169">
        <v>0.79</v>
      </c>
      <c r="J89" s="92">
        <v>0.84</v>
      </c>
      <c r="K89" s="92">
        <v>0.89</v>
      </c>
      <c r="L89" s="92">
        <v>0.94</v>
      </c>
      <c r="M89" s="92">
        <v>1</v>
      </c>
    </row>
    <row r="90" spans="1:13" s="3" customFormat="1">
      <c r="A90" s="93"/>
      <c r="B90" s="155"/>
      <c r="C90" s="156"/>
      <c r="D90" s="157"/>
      <c r="E90" s="158"/>
      <c r="F90" s="158"/>
      <c r="G90" s="150"/>
      <c r="H90" s="158"/>
      <c r="I90" s="158"/>
      <c r="J90" s="159"/>
      <c r="K90" s="159"/>
      <c r="L90" s="159"/>
      <c r="M90" s="159"/>
    </row>
    <row r="91" spans="1:13" s="3" customFormat="1">
      <c r="A91" s="93"/>
      <c r="B91" s="155"/>
      <c r="C91" s="156"/>
      <c r="D91" s="157"/>
      <c r="E91" s="158"/>
      <c r="F91" s="158"/>
      <c r="G91" s="150"/>
      <c r="H91" s="158"/>
      <c r="I91" s="158"/>
      <c r="J91" s="159"/>
      <c r="K91" s="159"/>
      <c r="L91" s="159"/>
      <c r="M91" s="159"/>
    </row>
    <row r="92" spans="1:13" ht="20.100000000000001" customHeight="1">
      <c r="A92" s="93"/>
      <c r="B92" s="93"/>
      <c r="C92" s="94"/>
      <c r="D92" s="94"/>
      <c r="E92" s="95"/>
      <c r="F92" s="95"/>
      <c r="G92" s="95"/>
      <c r="H92" s="95"/>
      <c r="I92" s="95"/>
      <c r="J92" s="95"/>
      <c r="K92" s="95"/>
      <c r="L92" s="95"/>
      <c r="M92" s="95"/>
    </row>
    <row r="93" spans="1:13" ht="20.100000000000001" customHeight="1">
      <c r="D93" s="452"/>
      <c r="E93" s="452"/>
      <c r="F93" s="452"/>
      <c r="G93" s="452"/>
      <c r="H93" s="452"/>
    </row>
    <row r="94" spans="1:13" ht="20.100000000000001" customHeight="1"/>
    <row r="95" spans="1:13" ht="20.100000000000001" customHeight="1"/>
    <row r="96" spans="1:13" ht="20.100000000000001" customHeight="1"/>
    <row r="97" spans="4:4" ht="20.100000000000001" customHeight="1"/>
    <row r="98" spans="4:4" ht="20.100000000000001" customHeight="1"/>
    <row r="99" spans="4:4" ht="20.100000000000001" customHeight="1"/>
    <row r="100" spans="4:4" ht="20.100000000000001" customHeight="1"/>
    <row r="101" spans="4:4" ht="20.100000000000001" customHeight="1"/>
    <row r="102" spans="4:4" ht="20.100000000000001" customHeight="1"/>
    <row r="103" spans="4:4" ht="20.100000000000001" customHeight="1"/>
    <row r="104" spans="4:4" ht="20.100000000000001" customHeight="1"/>
    <row r="105" spans="4:4" ht="20.100000000000001" customHeight="1"/>
    <row r="106" spans="4:4">
      <c r="D106" s="1" t="s">
        <v>182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370CB474-3D98-4CDB-831B-576D8A2E00D0}" scale="85" showPageBreaks="1" showGridLines="0" printArea="1" hiddenColumns="1" view="pageBreakPreview" topLeftCell="A40">
      <selection activeCell="D70" sqref="D70"/>
      <pageMargins left="0.70866141732283472" right="0.70866141732283472" top="0.74803149606299213" bottom="0.82677165354330717" header="0.31496062992125984" footer="0.11811023622047245"/>
      <pageSetup paperSize="9" scale="70" firstPageNumber="182" fitToHeight="0" orientation="landscape" useFirstPageNumber="1" horizontalDpi="4294967293" r:id="rId1"/>
      <headerFooter scaleWithDoc="0" alignWithMargins="0">
        <oddFooter>&amp;C&amp;14&amp;P</oddFooter>
      </headerFooter>
    </customSheetView>
    <customSheetView guid="{FD8E822A-43CE-40C7-B067-09FAD04A052F}" scale="85" showPageBreaks="1" showGridLines="0" printArea="1" hiddenColumns="1" view="pageBreakPreview" topLeftCell="A76">
      <selection activeCell="D83" sqref="D83:G86"/>
      <pageMargins left="0.70866141732283472" right="0.70866141732283472" top="0.95" bottom="0.82677165354330717" header="0.31496062992125984" footer="0.11811023622047245"/>
      <pageSetup paperSize="9" scale="70" firstPageNumber="100" fitToHeight="0" orientation="landscape" useFirstPageNumber="1" horizontalDpi="4294967293" r:id="rId2"/>
      <headerFooter>
        <oddFooter>&amp;C&amp;14&amp;P</oddFooter>
      </headerFooter>
    </customSheetView>
  </customSheetViews>
  <mergeCells count="42">
    <mergeCell ref="A49:A59"/>
    <mergeCell ref="B49:B55"/>
    <mergeCell ref="A69:A70"/>
    <mergeCell ref="A73:M73"/>
    <mergeCell ref="A32:A35"/>
    <mergeCell ref="B32:B33"/>
    <mergeCell ref="B34:B35"/>
    <mergeCell ref="A47:A48"/>
    <mergeCell ref="B47:B48"/>
    <mergeCell ref="A61:A63"/>
    <mergeCell ref="B61:B63"/>
    <mergeCell ref="A64:A65"/>
    <mergeCell ref="B64:B65"/>
    <mergeCell ref="A66:M66"/>
    <mergeCell ref="A67:A68"/>
    <mergeCell ref="A39:M39"/>
    <mergeCell ref="A40:A46"/>
    <mergeCell ref="B40:B46"/>
    <mergeCell ref="M9:M10"/>
    <mergeCell ref="A11:M11"/>
    <mergeCell ref="A12:M12"/>
    <mergeCell ref="A13:A17"/>
    <mergeCell ref="B13:B14"/>
    <mergeCell ref="H9:H10"/>
    <mergeCell ref="G9:G10"/>
    <mergeCell ref="F9:F10"/>
    <mergeCell ref="D93:H93"/>
    <mergeCell ref="D83:G83"/>
    <mergeCell ref="D86:G86"/>
    <mergeCell ref="A5:H5"/>
    <mergeCell ref="A6:H6"/>
    <mergeCell ref="A9:A10"/>
    <mergeCell ref="B9:B10"/>
    <mergeCell ref="C9:C10"/>
    <mergeCell ref="D9:D10"/>
    <mergeCell ref="A18:A21"/>
    <mergeCell ref="B18:B21"/>
    <mergeCell ref="A22:M22"/>
    <mergeCell ref="A23:A28"/>
    <mergeCell ref="A29:A31"/>
    <mergeCell ref="B29:B31"/>
    <mergeCell ref="B56:B59"/>
  </mergeCells>
  <pageMargins left="0.70866141732283472" right="0.70866141732283472" top="0.74803149606299213" bottom="0.82677165354330717" header="0.31496062992125984" footer="0.11811023622047245"/>
  <pageSetup paperSize="9" scale="70" firstPageNumber="182" fitToHeight="0" orientation="landscape" useFirstPageNumber="1" horizontalDpi="4294967293" r:id="rId3"/>
  <headerFooter scaleWithDoc="0" alignWithMargins="0">
    <oddFooter>&amp;C&amp;14&amp;P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BAB R5 -  MASTER</vt:lpstr>
      <vt:lpstr>IKU</vt:lpstr>
      <vt:lpstr>BAB-2016</vt:lpstr>
      <vt:lpstr>'BAB R5 -  MASTER'!Print_Area</vt:lpstr>
      <vt:lpstr>'BAB-2016'!Print_Area</vt:lpstr>
      <vt:lpstr>IKU!Print_Area</vt:lpstr>
      <vt:lpstr>'BAB R5 -  MASTER'!Print_Titles</vt:lpstr>
      <vt:lpstr>'BAB-2016'!Print_Titles</vt:lpstr>
      <vt:lpstr>IKU!Print_Titles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HP</cp:lastModifiedBy>
  <cp:lastPrinted>2018-03-28T04:17:42Z</cp:lastPrinted>
  <dcterms:created xsi:type="dcterms:W3CDTF">2017-03-23T03:50:55Z</dcterms:created>
  <dcterms:modified xsi:type="dcterms:W3CDTF">2018-03-28T04:18:49Z</dcterms:modified>
</cp:coreProperties>
</file>